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600" windowHeight="9735"/>
  </bookViews>
  <sheets>
    <sheet name="доходы" sheetId="1" r:id="rId1"/>
  </sheets>
  <definedNames>
    <definedName name="_xlnm._FilterDatabase" localSheetId="0" hidden="1">доходы!$A$3:$G$236</definedName>
    <definedName name="_xlnm.Print_Titles" localSheetId="0">доходы!$4:$4</definedName>
  </definedNames>
  <calcPr calcId="144525"/>
</workbook>
</file>

<file path=xl/calcChain.xml><?xml version="1.0" encoding="utf-8"?>
<calcChain xmlns="http://schemas.openxmlformats.org/spreadsheetml/2006/main">
  <c r="G236" i="1" l="1"/>
  <c r="G235" i="1"/>
  <c r="G234" i="1"/>
  <c r="G222" i="1"/>
  <c r="G221" i="1"/>
  <c r="G131" i="1"/>
  <c r="G128" i="1"/>
  <c r="G129" i="1"/>
  <c r="G130" i="1"/>
  <c r="G127" i="1"/>
  <c r="G126" i="1"/>
  <c r="G75" i="1"/>
  <c r="G32" i="1"/>
  <c r="G33" i="1"/>
  <c r="G31" i="1"/>
  <c r="G29" i="1"/>
  <c r="G30" i="1"/>
  <c r="D223" i="1"/>
  <c r="D169" i="1"/>
  <c r="D234" i="1"/>
  <c r="D235" i="1"/>
  <c r="C234" i="1"/>
  <c r="C235" i="1"/>
  <c r="D230" i="1"/>
  <c r="D226" i="1"/>
  <c r="D224" i="1"/>
  <c r="D221" i="1"/>
  <c r="D219" i="1"/>
  <c r="D217" i="1"/>
  <c r="D213" i="1"/>
  <c r="D209" i="1"/>
  <c r="D207" i="1"/>
  <c r="D205" i="1"/>
  <c r="D203" i="1"/>
  <c r="D200" i="1"/>
  <c r="D198" i="1"/>
  <c r="D175" i="1" s="1"/>
  <c r="D196" i="1"/>
  <c r="C196" i="1"/>
  <c r="D192" i="1"/>
  <c r="C192" i="1"/>
  <c r="D190" i="1"/>
  <c r="C190" i="1"/>
  <c r="D188" i="1"/>
  <c r="C188" i="1"/>
  <c r="D184" i="1"/>
  <c r="C184" i="1"/>
  <c r="D171" i="1"/>
  <c r="D170" i="1" s="1"/>
  <c r="D165" i="1"/>
  <c r="D166" i="1"/>
  <c r="D111" i="1"/>
  <c r="D157" i="1"/>
  <c r="D163" i="1"/>
  <c r="D160" i="1"/>
  <c r="D158" i="1"/>
  <c r="D155" i="1"/>
  <c r="D151" i="1"/>
  <c r="C151" i="1"/>
  <c r="D150" i="1"/>
  <c r="D148" i="1"/>
  <c r="D112" i="1"/>
  <c r="D146" i="1"/>
  <c r="D144" i="1"/>
  <c r="D142" i="1"/>
  <c r="D140" i="1"/>
  <c r="D138" i="1"/>
  <c r="D136" i="1"/>
  <c r="D134" i="1"/>
  <c r="D132" i="1"/>
  <c r="D130" i="1"/>
  <c r="D126" i="1"/>
  <c r="D124" i="1"/>
  <c r="G123" i="1"/>
  <c r="D120" i="1"/>
  <c r="D117" i="1"/>
  <c r="D115" i="1"/>
  <c r="D113" i="1"/>
  <c r="D109" i="1"/>
  <c r="D108" i="1"/>
  <c r="D106" i="1"/>
  <c r="D104" i="1"/>
  <c r="D103" i="1"/>
  <c r="D101" i="1"/>
  <c r="D100" i="1"/>
  <c r="D94" i="1"/>
  <c r="D97" i="1"/>
  <c r="D96" i="1"/>
  <c r="D93" i="1"/>
  <c r="D85" i="1"/>
  <c r="D84" i="1" s="1"/>
  <c r="C84" i="1"/>
  <c r="D60" i="1"/>
  <c r="D82" i="1"/>
  <c r="D81" i="1"/>
  <c r="D79" i="1"/>
  <c r="D78" i="1"/>
  <c r="C78" i="1"/>
  <c r="D75" i="1"/>
  <c r="D76" i="1"/>
  <c r="D73" i="1"/>
  <c r="D72" i="1"/>
  <c r="D70" i="1"/>
  <c r="D68" i="1"/>
  <c r="D66" i="1"/>
  <c r="D64" i="1"/>
  <c r="D63" i="1"/>
  <c r="D61" i="1"/>
  <c r="D54" i="1"/>
  <c r="D52" i="1"/>
  <c r="C52" i="1"/>
  <c r="C54" i="1"/>
  <c r="D50" i="1"/>
  <c r="C50" i="1"/>
  <c r="D42" i="1"/>
  <c r="D34" i="1"/>
  <c r="D26" i="1"/>
  <c r="D27" i="1"/>
  <c r="D30" i="1"/>
  <c r="C30" i="1"/>
  <c r="D23" i="1"/>
  <c r="C23" i="1"/>
  <c r="D21" i="1"/>
  <c r="C21" i="1"/>
  <c r="D19" i="1"/>
  <c r="D16" i="1" s="1"/>
  <c r="C19" i="1"/>
  <c r="D17" i="1"/>
  <c r="C17" i="1"/>
  <c r="D8" i="1"/>
  <c r="D202" i="1" l="1"/>
  <c r="D168" i="1"/>
  <c r="D99" i="1"/>
  <c r="D92" i="1"/>
  <c r="D49" i="1"/>
  <c r="D47" i="1"/>
  <c r="D45" i="1"/>
  <c r="C41" i="1"/>
  <c r="D39" i="1"/>
  <c r="D37" i="1"/>
  <c r="D25" i="1"/>
  <c r="D15" i="1"/>
  <c r="D7" i="1"/>
  <c r="D44" i="1" l="1"/>
  <c r="D41" i="1" s="1"/>
  <c r="D6" i="1" s="1"/>
  <c r="D5" i="1" s="1"/>
  <c r="C168" i="1"/>
  <c r="C223" i="1"/>
  <c r="C230" i="1"/>
  <c r="C232" i="1"/>
  <c r="C175" i="1"/>
  <c r="C169" i="1"/>
  <c r="C226" i="1"/>
  <c r="C224" i="1"/>
  <c r="C202" i="1"/>
  <c r="C221" i="1"/>
  <c r="C219" i="1"/>
  <c r="C217" i="1"/>
  <c r="C213" i="1"/>
  <c r="C209" i="1"/>
  <c r="C207" i="1"/>
  <c r="C205" i="1"/>
  <c r="C203" i="1"/>
  <c r="C200" i="1"/>
  <c r="C198" i="1"/>
  <c r="C171" i="1"/>
  <c r="C170" i="1" s="1"/>
  <c r="C166" i="1" l="1"/>
  <c r="C165" i="1" s="1"/>
  <c r="C163" i="1"/>
  <c r="C155" i="1" l="1"/>
  <c r="C148" i="1"/>
  <c r="C150" i="1"/>
  <c r="C144" i="1"/>
  <c r="C109" i="1"/>
  <c r="C108" i="1" s="1"/>
  <c r="C106" i="1"/>
  <c r="C104" i="1"/>
  <c r="C103" i="1" s="1"/>
  <c r="C100" i="1"/>
  <c r="C101" i="1"/>
  <c r="C97" i="1"/>
  <c r="C96" i="1" s="1"/>
  <c r="C94" i="1"/>
  <c r="C93" i="1"/>
  <c r="C85" i="1"/>
  <c r="C82" i="1"/>
  <c r="C81" i="1"/>
  <c r="C79" i="1"/>
  <c r="C68" i="1"/>
  <c r="C66" i="1"/>
  <c r="C70" i="1"/>
  <c r="C64" i="1"/>
  <c r="C63" i="1" s="1"/>
  <c r="C60" i="1" s="1"/>
  <c r="C49" i="1"/>
  <c r="C47" i="1"/>
  <c r="C44" i="1" s="1"/>
  <c r="C45" i="1"/>
  <c r="C42" i="1"/>
  <c r="C39" i="1"/>
  <c r="C37" i="1"/>
  <c r="C34" i="1"/>
  <c r="C27" i="1"/>
  <c r="C26" i="1" s="1"/>
  <c r="C16" i="1"/>
  <c r="C15" i="1" s="1"/>
  <c r="C8" i="1"/>
  <c r="C7" i="1"/>
  <c r="C99" i="1" l="1"/>
  <c r="C92" i="1"/>
  <c r="C111" i="1"/>
  <c r="C25" i="1"/>
  <c r="C6" i="1" s="1"/>
  <c r="C5" i="1" s="1"/>
  <c r="G186" i="1"/>
  <c r="G187" i="1"/>
  <c r="G188" i="1"/>
  <c r="G185" i="1"/>
  <c r="G180" i="1"/>
  <c r="G182" i="1"/>
  <c r="G183" i="1"/>
  <c r="G184" i="1"/>
  <c r="G164" i="1"/>
  <c r="G163" i="1"/>
  <c r="G120" i="1"/>
  <c r="G121" i="1"/>
  <c r="G122" i="1"/>
  <c r="G124" i="1"/>
  <c r="G125" i="1"/>
  <c r="G119" i="1"/>
  <c r="G106" i="1"/>
  <c r="G107" i="1"/>
  <c r="G102" i="1"/>
  <c r="G101" i="1"/>
  <c r="G100" i="1"/>
  <c r="E196" i="1" l="1"/>
  <c r="E197" i="1"/>
  <c r="E198" i="1"/>
  <c r="E199" i="1"/>
  <c r="E194" i="1"/>
  <c r="E195" i="1"/>
  <c r="E192" i="1"/>
  <c r="E193" i="1"/>
  <c r="E172" i="1"/>
  <c r="E170" i="1"/>
  <c r="E171" i="1"/>
  <c r="G137" i="1" l="1"/>
  <c r="G138" i="1"/>
  <c r="G139" i="1"/>
  <c r="G140" i="1"/>
  <c r="G141" i="1"/>
  <c r="G142" i="1"/>
  <c r="G143" i="1"/>
  <c r="G144" i="1"/>
  <c r="G145" i="1"/>
  <c r="G148" i="1"/>
  <c r="G149" i="1"/>
  <c r="G150" i="1"/>
  <c r="G151" i="1"/>
  <c r="G152" i="1"/>
  <c r="G153" i="1"/>
  <c r="G154" i="1"/>
  <c r="G157" i="1"/>
  <c r="G158" i="1"/>
  <c r="G159" i="1"/>
  <c r="G160" i="1"/>
  <c r="G161" i="1"/>
  <c r="G162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200" i="1"/>
  <c r="G201" i="1"/>
  <c r="G202" i="1"/>
  <c r="G203" i="1"/>
  <c r="G204" i="1"/>
  <c r="G205" i="1"/>
  <c r="G206" i="1"/>
  <c r="G211" i="1"/>
  <c r="G212" i="1"/>
  <c r="G213" i="1"/>
  <c r="G214" i="1"/>
  <c r="G215" i="1"/>
  <c r="G216" i="1"/>
  <c r="G217" i="1"/>
  <c r="G218" i="1"/>
  <c r="G219" i="1"/>
  <c r="G220" i="1"/>
  <c r="G223" i="1"/>
  <c r="G224" i="1"/>
  <c r="G225" i="1"/>
  <c r="G28" i="1"/>
  <c r="G27" i="1"/>
  <c r="G26" i="1"/>
  <c r="E214" i="1"/>
  <c r="E213" i="1"/>
  <c r="E45" i="1"/>
  <c r="E17" i="1"/>
  <c r="E13" i="1"/>
  <c r="E14" i="1"/>
  <c r="E11" i="1"/>
  <c r="E221" i="1"/>
  <c r="E222" i="1"/>
  <c r="E218" i="1"/>
  <c r="E219" i="1"/>
  <c r="E220" i="1"/>
  <c r="E191" i="1"/>
  <c r="E190" i="1"/>
  <c r="G25" i="1" l="1"/>
  <c r="E224" i="1" l="1"/>
  <c r="E225" i="1"/>
  <c r="E223" i="1"/>
  <c r="E165" i="1" l="1"/>
  <c r="E166" i="1"/>
  <c r="E167" i="1"/>
  <c r="E168" i="1"/>
  <c r="E169" i="1"/>
  <c r="G110" i="1"/>
  <c r="G111" i="1"/>
  <c r="G112" i="1"/>
  <c r="E110" i="1"/>
  <c r="E111" i="1"/>
  <c r="E112" i="1"/>
  <c r="G108" i="1"/>
  <c r="G109" i="1"/>
  <c r="E108" i="1"/>
  <c r="E109" i="1"/>
  <c r="E106" i="1"/>
  <c r="E107" i="1"/>
  <c r="E104" i="1"/>
  <c r="E105" i="1"/>
  <c r="E102" i="1"/>
  <c r="E103" i="1"/>
  <c r="G96" i="1"/>
  <c r="E95" i="1"/>
  <c r="E96" i="1"/>
  <c r="E92" i="1"/>
  <c r="E93" i="1"/>
  <c r="E94" i="1"/>
  <c r="G85" i="1"/>
  <c r="G66" i="1"/>
  <c r="E66" i="1"/>
  <c r="G65" i="1"/>
  <c r="E65" i="1"/>
  <c r="E48" i="1"/>
  <c r="E49" i="1"/>
  <c r="E50" i="1"/>
  <c r="E51" i="1"/>
  <c r="G39" i="1"/>
  <c r="G36" i="1"/>
  <c r="E25" i="1"/>
  <c r="E26" i="1"/>
  <c r="E27" i="1"/>
  <c r="E28" i="1"/>
  <c r="G11" i="1" l="1"/>
  <c r="G12" i="1"/>
  <c r="G15" i="1"/>
  <c r="G16" i="1"/>
  <c r="G17" i="1"/>
  <c r="G18" i="1"/>
  <c r="G19" i="1"/>
  <c r="G20" i="1"/>
  <c r="G21" i="1"/>
  <c r="G22" i="1"/>
  <c r="G23" i="1"/>
  <c r="G24" i="1"/>
  <c r="G34" i="1"/>
  <c r="G35" i="1"/>
  <c r="G37" i="1"/>
  <c r="G38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60" i="1"/>
  <c r="G63" i="1"/>
  <c r="G64" i="1"/>
  <c r="G67" i="1"/>
  <c r="G68" i="1"/>
  <c r="G69" i="1"/>
  <c r="G70" i="1"/>
  <c r="G71" i="1"/>
  <c r="G72" i="1"/>
  <c r="G73" i="1"/>
  <c r="G74" i="1"/>
  <c r="G81" i="1"/>
  <c r="G82" i="1"/>
  <c r="G83" i="1"/>
  <c r="G84" i="1"/>
  <c r="G86" i="1"/>
  <c r="G87" i="1"/>
  <c r="G88" i="1"/>
  <c r="G89" i="1"/>
  <c r="G90" i="1"/>
  <c r="G91" i="1"/>
  <c r="G92" i="1"/>
  <c r="G93" i="1"/>
  <c r="G94" i="1"/>
  <c r="G95" i="1"/>
  <c r="G97" i="1"/>
  <c r="G98" i="1"/>
  <c r="G99" i="1"/>
  <c r="G103" i="1"/>
  <c r="G104" i="1"/>
  <c r="G105" i="1"/>
  <c r="G113" i="1"/>
  <c r="G114" i="1"/>
  <c r="G115" i="1"/>
  <c r="G116" i="1"/>
  <c r="G117" i="1"/>
  <c r="G118" i="1"/>
  <c r="G132" i="1"/>
  <c r="G133" i="1"/>
  <c r="G134" i="1"/>
  <c r="G135" i="1"/>
  <c r="G136" i="1"/>
  <c r="E10" i="1"/>
  <c r="E12" i="1"/>
  <c r="E15" i="1"/>
  <c r="E16" i="1"/>
  <c r="E18" i="1"/>
  <c r="E19" i="1"/>
  <c r="E20" i="1"/>
  <c r="E21" i="1"/>
  <c r="E22" i="1"/>
  <c r="E34" i="1"/>
  <c r="E35" i="1"/>
  <c r="E37" i="1"/>
  <c r="E38" i="1"/>
  <c r="E39" i="1"/>
  <c r="E40" i="1"/>
  <c r="E41" i="1"/>
  <c r="E42" i="1"/>
  <c r="E43" i="1"/>
  <c r="E44" i="1"/>
  <c r="E46" i="1"/>
  <c r="E47" i="1"/>
  <c r="E52" i="1"/>
  <c r="E53" i="1"/>
  <c r="E54" i="1"/>
  <c r="E55" i="1"/>
  <c r="E60" i="1"/>
  <c r="E63" i="1"/>
  <c r="E64" i="1"/>
  <c r="E67" i="1"/>
  <c r="E68" i="1"/>
  <c r="E69" i="1"/>
  <c r="E70" i="1"/>
  <c r="E71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7" i="1"/>
  <c r="E98" i="1"/>
  <c r="E99" i="1"/>
  <c r="E100" i="1"/>
  <c r="E101" i="1"/>
  <c r="E150" i="1"/>
  <c r="E151" i="1"/>
  <c r="E152" i="1"/>
  <c r="E175" i="1"/>
  <c r="E184" i="1"/>
  <c r="E185" i="1"/>
  <c r="E188" i="1"/>
  <c r="E189" i="1"/>
  <c r="E200" i="1"/>
  <c r="E201" i="1"/>
  <c r="E202" i="1"/>
  <c r="E203" i="1"/>
  <c r="E204" i="1"/>
  <c r="E205" i="1"/>
  <c r="E206" i="1"/>
  <c r="E217" i="1"/>
  <c r="G6" i="1"/>
  <c r="G7" i="1"/>
  <c r="G8" i="1"/>
  <c r="G9" i="1"/>
  <c r="G10" i="1"/>
  <c r="E6" i="1"/>
  <c r="E7" i="1"/>
  <c r="E8" i="1"/>
  <c r="E9" i="1"/>
  <c r="G5" i="1"/>
  <c r="E5" i="1"/>
</calcChain>
</file>

<file path=xl/sharedStrings.xml><?xml version="1.0" encoding="utf-8"?>
<sst xmlns="http://schemas.openxmlformats.org/spreadsheetml/2006/main" count="502" uniqueCount="474">
  <si>
    <t>ДОХОДЫ БЮДЖЕТА-ВСЕГО</t>
  </si>
  <si>
    <t>Наименование доходов</t>
  </si>
  <si>
    <t>Темп роста к соответствующему периоду прошлого года, 
%</t>
  </si>
  <si>
    <t>1</t>
  </si>
  <si>
    <t>2</t>
  </si>
  <si>
    <t>3</t>
  </si>
  <si>
    <t>4</t>
  </si>
  <si>
    <t>5</t>
  </si>
  <si>
    <t>6</t>
  </si>
  <si>
    <t>7</t>
  </si>
  <si>
    <t>Код бюджетной классификации 
(без указания кода главного администратора доходов бюджета)</t>
  </si>
  <si>
    <t>-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</si>
  <si>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</si>
  <si>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</si>
  <si>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</si>
  <si>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
НАЛОГИ НА СОВОКУПНЫЙ ДОХОД
</t>
  </si>
  <si>
    <t xml:space="preserve">  
Налог, взимаемый в связи с применением упрощенной системы налогообложения
</t>
  </si>
  <si>
    <t xml:space="preserve">  
Налог, взимаемый с налогоплательщиков, выбравших в качестве объекта налогообложения доходы
</t>
  </si>
  <si>
    <t xml:space="preserve">  
Налог, взимаемый с налогоплательщиков, выбравших в качестве объекта налогообложения доходы (за налоговые периоды, истекшие до 1 января 2011 года)
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</si>
  <si>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</si>
  <si>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
Земельный налог
</t>
  </si>
  <si>
    <t xml:space="preserve">  
Земельный налог с организаций
</t>
  </si>
  <si>
    <t xml:space="preserve">  
Земельный налог с организаций, обладающих земельным участком, расположенным в границах городских округов
</t>
  </si>
  <si>
    <t xml:space="preserve">  
Земельный налог с физических лиц
</t>
  </si>
  <si>
    <t xml:space="preserve">  
Земельный налог с физических лиц, обладающих земельным участком, расположенным в границах городских округов
</t>
  </si>
  <si>
    <t xml:space="preserve">  
ГОСУДАРСТВЕННАЯ ПОШЛИНА
</t>
  </si>
  <si>
    <t xml:space="preserve">  
Государственная пошлина по делам, рассматриваемым в судах общей юрисдикции, мировыми судьями
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</si>
  <si>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</si>
  <si>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
Государственная пошлина за государственную регистрацию, а также за совершение прочих юридически значимых действий
</t>
  </si>
  <si>
    <t xml:space="preserve">  
Государственная пошлина за выдачу разрешения на установку рекламной конструкции
</t>
  </si>
  <si>
    <t xml:space="preserve">  
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
</t>
  </si>
  <si>
    <t xml:space="preserve">  
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
</t>
  </si>
  <si>
    <t xml:space="preserve">  
ЗАДОЛЖЕННОСТЬ И ПЕРЕРАСЧЕТЫ ПО ОТМЕНЕННЫМ НАЛОГАМ, СБОРАМ И ИНЫМ ОБЯЗАТЕЛЬНЫМ ПЛАТЕЖАМ
</t>
  </si>
  <si>
    <t xml:space="preserve">  
Налоги на имущество
</t>
  </si>
  <si>
    <t xml:space="preserve">  
Земельный налог (по обязательствам, возникшим до 1 января 2006 года)
</t>
  </si>
  <si>
    <t xml:space="preserve">  
Земельный налог (по обязательствам, возникшим до 1 января 2006 года), мобилизуемый на территориях городских округов
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</si>
  <si>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</si>
  <si>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
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
</t>
  </si>
  <si>
    <t xml:space="preserve">  
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
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</si>
  <si>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</si>
  <si>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</si>
  <si>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
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</si>
  <si>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</si>
  <si>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
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</si>
  <si>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</si>
  <si>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
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
</t>
  </si>
  <si>
    <t xml:space="preserve">  
Доходы от сдачи в аренду имущества, составляющего государственную (муниципальную) казну (за исключением земельных участков)
</t>
  </si>
  <si>
    <t xml:space="preserve">  
Доходы от сдачи в аренду имущества, составляющего казну городских округов (за исключением земельных участков)
</t>
  </si>
  <si>
    <t xml:space="preserve">  
Плата по соглашениям об установлении сервитута в отношении земельных участков, находящихся в государственной или муниципальной собственности
</t>
  </si>
  <si>
    <t xml:space="preserve">  
Плата по соглашениям об установлении сервитута в отношении земельных участков, государственная собственность на которые не разграничена
</t>
  </si>
  <si>
    <t xml:space="preserve">  
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
</t>
  </si>
  <si>
    <t xml:space="preserve">  
Платежи от государственных и муниципальных унитарных предприятий
</t>
  </si>
  <si>
    <t xml:space="preserve">  
Доходы от перечисления части прибыли государственных и муниципальных унитарных предприятий, остающейся после уплаты налогов и обязательных платежей
</t>
  </si>
  <si>
    <t xml:space="preserve">  
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
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</si>
  <si>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</si>
  <si>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</si>
  <si>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
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</si>
  <si>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
ПЛАТЕЖИ ПРИ ПОЛЬЗОВАНИИ ПРИРОДНЫМИ РЕСУРСАМИ
</t>
  </si>
  <si>
    <t xml:space="preserve">  
Плата за негативное воздействие на окружающую среду
</t>
  </si>
  <si>
    <t xml:space="preserve">  
Плата за выбросы загрязняющих веществ в атмосферный воздух стационарными объектами7
</t>
  </si>
  <si>
    <t xml:space="preserve">  
Плата за сбросы загрязняющих веществ в водные объекты
</t>
  </si>
  <si>
    <t xml:space="preserve">  
Плата за размещение отходов производства и потребления
</t>
  </si>
  <si>
    <t xml:space="preserve">  
Плата за размещение отходов производства
</t>
  </si>
  <si>
    <t xml:space="preserve">  
Плата за размещение твердых коммунальных отходов
</t>
  </si>
  <si>
    <t xml:space="preserve">  
Плата за выбросы загрязняющих веществ, образующихся при сжигании на факельных установках и (или) рассеивании попутного нефтяного газа
</t>
  </si>
  <si>
    <t xml:space="preserve">  
ДОХОДЫ ОТ ОКАЗАНИЯ ПЛАТНЫХ УСЛУГ И КОМПЕНСАЦИИ ЗАТРАТ ГОСУДАРСТВА
</t>
  </si>
  <si>
    <t xml:space="preserve">  
Доходы от оказания платных услуг (работ)
</t>
  </si>
  <si>
    <t xml:space="preserve">  
Прочие доходы от оказания платных услуг (работ)
</t>
  </si>
  <si>
    <t xml:space="preserve">  
Прочие доходы от оказания платных услуг (работ) получателями средств бюджетов городских округов
</t>
  </si>
  <si>
    <t xml:space="preserve">  
Доходы от компенсации затрат государства
</t>
  </si>
  <si>
    <t xml:space="preserve">  
Прочие доходы от компенсации затрат государства
</t>
  </si>
  <si>
    <t xml:space="preserve">  
Прочие доходы от компенсации затрат бюджетов городских округов
</t>
  </si>
  <si>
    <t xml:space="preserve">  
ДОХОДЫ ОТ ПРОДАЖИ МАТЕРИАЛЬНЫХ И НЕМАТЕРИАЛЬНЫХ АКТИВОВ
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</si>
  <si>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</si>
  <si>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
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</si>
  <si>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
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</si>
  <si>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</si>
  <si>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
Доходы от продажи земельных участков, государственная собственность на которые не разграничена
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</si>
  <si>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округов
</t>
  </si>
  <si>
    <t xml:space="preserve">  
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
</t>
  </si>
  <si>
    <t xml:space="preserve">  
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
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</si>
  <si>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
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</si>
  <si>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
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</si>
  <si>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
</t>
  </si>
  <si>
    <t xml:space="preserve">  
ШТРАФЫ, САНКЦИИ, ВОЗМЕЩЕНИЕ УЩЕРБА
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</si>
  <si>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</si>
  <si>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</si>
  <si>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</si>
  <si>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</si>
  <si>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</si>
  <si>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</si>
  <si>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</si>
  <si>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
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</si>
  <si>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</si>
  <si>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</si>
  <si>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  
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
</t>
  </si>
  <si>
    <t xml:space="preserve">  
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
</t>
  </si>
  <si>
    <t xml:space="preserve">  
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
</t>
  </si>
  <si>
    <t xml:space="preserve">  
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
</t>
  </si>
  <si>
    <t xml:space="preserve">  
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
</t>
  </si>
  <si>
    <t xml:space="preserve">  
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
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</si>
  <si>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
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</si>
  <si>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
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</si>
  <si>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</si>
  <si>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</si>
  <si>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</si>
  <si>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</si>
  <si>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
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
</t>
  </si>
  <si>
    <t xml:space="preserve">  
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
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</si>
  <si>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</si>
  <si>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</si>
  <si>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</si>
  <si>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</si>
  <si>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</si>
  <si>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</si>
  <si>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</si>
  <si>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</si>
  <si>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</si>
  <si>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</si>
  <si>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
</t>
  </si>
  <si>
    <t xml:space="preserve">  
Платежи в целях возмещения причиненного ущерба (убытков)
</t>
  </si>
  <si>
    <t xml:space="preserve">  
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</si>
  <si>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 
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</si>
  <si>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</si>
  <si>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</si>
  <si>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</si>
  <si>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  
Платежи, уплачиваемые в целях возмещения вреда
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</si>
  <si>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</si>
  <si>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 
ПРОЧИЕ НЕНАЛОГОВЫЕ ДОХОДЫ
</t>
  </si>
  <si>
    <t xml:space="preserve">  
Прочие неналоговые доходы
</t>
  </si>
  <si>
    <t xml:space="preserve">  
Прочие неналоговые доходы бюджетов городских округов
</t>
  </si>
  <si>
    <t xml:space="preserve">  
БЕЗВОЗМЕЗДНЫЕ ПОСТУПЛЕНИЯ
</t>
  </si>
  <si>
    <t xml:space="preserve">  
БЕЗВОЗМЕЗДНЫЕ ПОСТУПЛЕНИЯ ОТ ДРУГИХ БЮДЖЕТОВ БЮДЖЕТНОЙ СИСТЕМЫ РОССИЙСКОЙ ФЕДЕРАЦИИ
</t>
  </si>
  <si>
    <t xml:space="preserve">  
Дотации бюджетам бюджетной системы Российской Федерации
</t>
  </si>
  <si>
    <t xml:space="preserve">  
Дотации бюджетам на поддержку мер по обеспечению сбалансированности бюджетов
</t>
  </si>
  <si>
    <t xml:space="preserve">  
Дотации бюджетам городских округов на поддержку мер по обеспечению сбалансированности бюджетов
</t>
  </si>
  <si>
    <t xml:space="preserve">  
Субсидии бюджетам бюджетной системы Российской Федерации (межбюджетные субсидии)
</t>
  </si>
  <si>
    <t xml:space="preserve">  
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
</t>
  </si>
  <si>
    <t xml:space="preserve">  
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
</t>
  </si>
  <si>
    <t xml:space="preserve">  
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</si>
  <si>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 xml:space="preserve">  
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</si>
  <si>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 xml:space="preserve">  
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
</t>
  </si>
  <si>
    <t xml:space="preserve">  
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
</t>
  </si>
  <si>
    <t xml:space="preserve">  
Субсидии бюджетам на реализацию мероприятий по обеспечению жильем молодых семей
</t>
  </si>
  <si>
    <t xml:space="preserve">  
Субсидии бюджетам городских округов на реализацию мероприятий по обеспечению жильем молодых семей
</t>
  </si>
  <si>
    <t xml:space="preserve">  
Субсидии бюджетам на реализацию программ формирования современной городской среды
</t>
  </si>
  <si>
    <t xml:space="preserve">  
Субсидии бюджетам городских округов на реализацию программ формирования современной городской среды
</t>
  </si>
  <si>
    <t xml:space="preserve">  
Прочие субсидии
</t>
  </si>
  <si>
    <t xml:space="preserve">  
Прочие субсидии бюджетам городских округов
</t>
  </si>
  <si>
    <t xml:space="preserve">  
Субвенции бюджетам бюджетной системы Российской Федерации
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</si>
  <si>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</si>
  <si>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
Субвенции бюджетам городских округов на выполнение передаваемых полномочий субъектов Российской Федерации
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</si>
  <si>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</si>
  <si>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
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</si>
  <si>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</si>
  <si>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
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</si>
  <si>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
Субвенции бюджетам на выплату единовременного пособия при всех формах устройства детей, лишенных родительского попечения, в семью
</t>
  </si>
  <si>
    <t xml:space="preserve">  
Субвенции бюджетам городских округов на выплату единовременного пособия при всех формах устройства детей, лишенных родительского попечения, в семью
</t>
  </si>
  <si>
    <t xml:space="preserve">  
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</si>
  <si>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
Субвенции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</si>
  <si>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
Субвенции бюджетам на проведение Всероссийской переписи населения 2020 года
</t>
  </si>
  <si>
    <t xml:space="preserve">  
Субвенции бюджетам городских округов на проведение Всероссийской переписи населения 2020 года
</t>
  </si>
  <si>
    <t xml:space="preserve">  
Субвенции бюджетам на государственную регистрацию актов гражданского состояния
</t>
  </si>
  <si>
    <t xml:space="preserve">  
Субвенции бюджетам городских округов на государственную регистрацию актов гражданского состояния
</t>
  </si>
  <si>
    <t xml:space="preserve">  
Единая субвенция местным бюджетам из бюджета субъекта Российской Федерации
</t>
  </si>
  <si>
    <t xml:space="preserve">  
Единая субвенция бюджетам городских округов из бюджета субъекта Российской Федерации
</t>
  </si>
  <si>
    <t xml:space="preserve">  
Прочие субвенции
</t>
  </si>
  <si>
    <t xml:space="preserve">  
Прочие субвенции бюджетам городских округов
</t>
  </si>
  <si>
    <t xml:space="preserve">  
Иные межбюджетные трансферты
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</si>
  <si>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</si>
  <si>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
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</si>
  <si>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
ПРОЧИЕ БЕЗВОЗМЕЗДНЫЕ ПОСТУПЛЕНИЯ
</t>
  </si>
  <si>
    <t xml:space="preserve">  
Прочие безвозмездные поступления в бюджеты городских округов
</t>
  </si>
  <si>
    <t xml:space="preserve"> 000 1000000000 0000 000</t>
  </si>
  <si>
    <t xml:space="preserve"> 000 1010000000 0000 000</t>
  </si>
  <si>
    <t xml:space="preserve"> 000 1010200001 0000 110</t>
  </si>
  <si>
    <t xml:space="preserve"> 000 1010201001 0000 110</t>
  </si>
  <si>
    <t xml:space="preserve"> 000 1010202001 0000 110</t>
  </si>
  <si>
    <t xml:space="preserve"> 000 1010203001 0000 110</t>
  </si>
  <si>
    <t xml:space="preserve"> 000 1010204001 0000 110</t>
  </si>
  <si>
    <t xml:space="preserve"> 000 1010205001 0000 110</t>
  </si>
  <si>
    <t xml:space="preserve"> 000 1010208001 0000 110</t>
  </si>
  <si>
    <t xml:space="preserve"> 000 1030000000 0000 000</t>
  </si>
  <si>
    <t xml:space="preserve"> 000 1030200001 0000 110</t>
  </si>
  <si>
    <t xml:space="preserve"> 000 1030223001 0000 110</t>
  </si>
  <si>
    <t xml:space="preserve"> 000 1030223101 0000 110</t>
  </si>
  <si>
    <t xml:space="preserve"> 000 1030224001 0000 110</t>
  </si>
  <si>
    <t xml:space="preserve"> 000 1030224101 0000 110</t>
  </si>
  <si>
    <t xml:space="preserve"> 000 1030225001 0000 110</t>
  </si>
  <si>
    <t xml:space="preserve"> 000 1030225101 0000 110</t>
  </si>
  <si>
    <t xml:space="preserve"> 000 1030226001 0000 110</t>
  </si>
  <si>
    <t xml:space="preserve"> 000 1030226101 0000 110</t>
  </si>
  <si>
    <t xml:space="preserve"> 000 1050000000 0000 000</t>
  </si>
  <si>
    <t xml:space="preserve"> 000 1050100000 0000 110</t>
  </si>
  <si>
    <t xml:space="preserve"> 000 1050101001 0000 110</t>
  </si>
  <si>
    <t xml:space="preserve"> 000 1050101101 0000 110</t>
  </si>
  <si>
    <t xml:space="preserve"> 000 1050101201 0000 110</t>
  </si>
  <si>
    <t xml:space="preserve"> 000 1050102001 0000 110</t>
  </si>
  <si>
    <t xml:space="preserve"> 000 1050102101 0000 110</t>
  </si>
  <si>
    <t xml:space="preserve"> 000 1050102201 0000 110</t>
  </si>
  <si>
    <t xml:space="preserve"> 000 1050105001 0000 110</t>
  </si>
  <si>
    <t xml:space="preserve"> 000 1050200002 0000 110</t>
  </si>
  <si>
    <t xml:space="preserve"> 000 1050201002 0000 110</t>
  </si>
  <si>
    <t xml:space="preserve"> 000 1050202002 0000 110</t>
  </si>
  <si>
    <t xml:space="preserve"> 000 1050300001 0000 110</t>
  </si>
  <si>
    <t xml:space="preserve"> 000 1050301001 0000 110</t>
  </si>
  <si>
    <t xml:space="preserve"> 000 1050400002 0000 110</t>
  </si>
  <si>
    <t xml:space="preserve"> 000 1050401002 0000 110</t>
  </si>
  <si>
    <t xml:space="preserve"> 000 1060000000 0000 000</t>
  </si>
  <si>
    <t xml:space="preserve"> 000 1060100000 0000 110</t>
  </si>
  <si>
    <t xml:space="preserve"> 000 1060102004 0000 110</t>
  </si>
  <si>
    <t xml:space="preserve"> 000 1060600000 0000 110</t>
  </si>
  <si>
    <t xml:space="preserve"> 000 1060603000 0000 110</t>
  </si>
  <si>
    <t xml:space="preserve"> 000 1060603204 0000 110</t>
  </si>
  <si>
    <t xml:space="preserve"> 000 1060604000 0000 110</t>
  </si>
  <si>
    <t xml:space="preserve"> 000 1060604204 0000 110</t>
  </si>
  <si>
    <t xml:space="preserve"> 000 1080000000 0000 000</t>
  </si>
  <si>
    <t xml:space="preserve"> 000 1080300001 0000 110</t>
  </si>
  <si>
    <t xml:space="preserve"> 000 1080301001 0000 110</t>
  </si>
  <si>
    <t xml:space="preserve"> 000 1080700001 0000 110</t>
  </si>
  <si>
    <t xml:space="preserve"> 000 1080715001 0000 110</t>
  </si>
  <si>
    <t xml:space="preserve"> 000 1080717001 0000 110</t>
  </si>
  <si>
    <t xml:space="preserve"> 000 1080717301 0000 110</t>
  </si>
  <si>
    <t xml:space="preserve"> 000 1090000000 0000 000</t>
  </si>
  <si>
    <t xml:space="preserve"> 000 1090400000 0000 110</t>
  </si>
  <si>
    <t xml:space="preserve"> 000 1090405000 0000 110</t>
  </si>
  <si>
    <t xml:space="preserve"> 000 1090405204 0000 110</t>
  </si>
  <si>
    <t xml:space="preserve"> 000 1110000000 0000 000</t>
  </si>
  <si>
    <t xml:space="preserve"> 000 1110100000 0000 120</t>
  </si>
  <si>
    <t xml:space="preserve"> 000 1110104004 0000 120</t>
  </si>
  <si>
    <t xml:space="preserve"> 000 1110500000 0000 120</t>
  </si>
  <si>
    <t xml:space="preserve"> 000 1110501000 0000 120</t>
  </si>
  <si>
    <t xml:space="preserve"> 000 1110501204 0000 120</t>
  </si>
  <si>
    <t xml:space="preserve"> 000 1110502000 0000 120</t>
  </si>
  <si>
    <t xml:space="preserve"> 000 1110502404 0000 120</t>
  </si>
  <si>
    <t xml:space="preserve"> 000 1110503000 0000 120</t>
  </si>
  <si>
    <t xml:space="preserve"> 000 1110503404 0000 120</t>
  </si>
  <si>
    <t xml:space="preserve"> 000 1110507000 0000 120</t>
  </si>
  <si>
    <t xml:space="preserve"> 000 1110507404 0000 120</t>
  </si>
  <si>
    <t xml:space="preserve"> 000 1110530000 0000 120</t>
  </si>
  <si>
    <t xml:space="preserve"> 000 1110531000 0000 120</t>
  </si>
  <si>
    <t xml:space="preserve"> 000 1110531204 0000 120</t>
  </si>
  <si>
    <t xml:space="preserve"> 000 1110700000 0000 120</t>
  </si>
  <si>
    <t xml:space="preserve"> 000 1110701000 0000 120</t>
  </si>
  <si>
    <t xml:space="preserve"> 000 1110701404 0000 120</t>
  </si>
  <si>
    <t xml:space="preserve"> 000 1110900000 0000 120</t>
  </si>
  <si>
    <t xml:space="preserve"> 000 1110904000 0000 120</t>
  </si>
  <si>
    <t xml:space="preserve"> 000 1110904404 0000 120</t>
  </si>
  <si>
    <t xml:space="preserve"> 000 1120000000 0000 000</t>
  </si>
  <si>
    <t xml:space="preserve"> 000 1120100001 0000 120</t>
  </si>
  <si>
    <t xml:space="preserve"> 000 1120101001 0000 120</t>
  </si>
  <si>
    <t xml:space="preserve"> 000 1120103001 0000 120</t>
  </si>
  <si>
    <t xml:space="preserve"> 000 1120104001 0000 120</t>
  </si>
  <si>
    <t xml:space="preserve"> 000 1120104101 0000 120</t>
  </si>
  <si>
    <t xml:space="preserve"> 000 1120104201 0000 120</t>
  </si>
  <si>
    <t xml:space="preserve"> 000 1120107001 0000 120</t>
  </si>
  <si>
    <t xml:space="preserve"> 000 1130000000 0000 000</t>
  </si>
  <si>
    <t xml:space="preserve"> 000 1130100000 0000 130</t>
  </si>
  <si>
    <t xml:space="preserve"> 000 1130199000 0000 130</t>
  </si>
  <si>
    <t xml:space="preserve"> 000 1130199404 0000 130</t>
  </si>
  <si>
    <t xml:space="preserve"> 000 1130200000 0000 130</t>
  </si>
  <si>
    <t xml:space="preserve"> 000 1130299000 0000 130</t>
  </si>
  <si>
    <t xml:space="preserve"> 000 1130299404 0000 130</t>
  </si>
  <si>
    <t xml:space="preserve"> 000 1140000000 0000 000</t>
  </si>
  <si>
    <t xml:space="preserve"> 000 1140200000 0000 000</t>
  </si>
  <si>
    <t xml:space="preserve"> 000 1140204004 0000 410</t>
  </si>
  <si>
    <t xml:space="preserve"> 000 1140204304 0000 410</t>
  </si>
  <si>
    <t xml:space="preserve"> 000 1140600000 0000 430</t>
  </si>
  <si>
    <t xml:space="preserve"> 000 1140601000 0000 430</t>
  </si>
  <si>
    <t xml:space="preserve"> 000 1140601204 0000 430</t>
  </si>
  <si>
    <t xml:space="preserve"> 000 1140602000 0000 430</t>
  </si>
  <si>
    <t xml:space="preserve"> 000 1140602404 0000 430</t>
  </si>
  <si>
    <t xml:space="preserve"> 000 1140630000 0000 430</t>
  </si>
  <si>
    <t xml:space="preserve"> 000 1140631000 0000 430</t>
  </si>
  <si>
    <t xml:space="preserve"> 000 1140631204 0000 430</t>
  </si>
  <si>
    <t xml:space="preserve"> 000 1160000000 0000 000</t>
  </si>
  <si>
    <t xml:space="preserve"> 000 1160100001 0000 140</t>
  </si>
  <si>
    <t xml:space="preserve"> 000 1160105001 0000 140</t>
  </si>
  <si>
    <t xml:space="preserve"> 000 1160105301 0000 140</t>
  </si>
  <si>
    <t xml:space="preserve"> 000 1160106001 0000 140</t>
  </si>
  <si>
    <t xml:space="preserve"> 000 1160106301 0000 140</t>
  </si>
  <si>
    <t xml:space="preserve"> 000 1160107001 0000 140</t>
  </si>
  <si>
    <t xml:space="preserve"> 000 1160107301 0000 140</t>
  </si>
  <si>
    <t xml:space="preserve"> 000 1160107401 0000 140</t>
  </si>
  <si>
    <t xml:space="preserve"> 000 1160108001 0000 140</t>
  </si>
  <si>
    <t xml:space="preserve"> 000 1160108301 0000 140</t>
  </si>
  <si>
    <t xml:space="preserve"> 000 1160108401 0000 140</t>
  </si>
  <si>
    <t xml:space="preserve"> 000 1160109001 0000 140</t>
  </si>
  <si>
    <t xml:space="preserve"> 000 1160109301 0000 140</t>
  </si>
  <si>
    <t xml:space="preserve"> 000 1160110001 0000 140</t>
  </si>
  <si>
    <t xml:space="preserve"> 000 1160110301 0000 140</t>
  </si>
  <si>
    <t xml:space="preserve"> 000 1160111001 0000 140</t>
  </si>
  <si>
    <t xml:space="preserve"> 000 1160111301 0000 140</t>
  </si>
  <si>
    <t xml:space="preserve"> 000 1160113001 0000 140</t>
  </si>
  <si>
    <t xml:space="preserve"> 000 1160113301 0000 140</t>
  </si>
  <si>
    <t xml:space="preserve"> 000 1160114001 0000 140</t>
  </si>
  <si>
    <t xml:space="preserve"> 000 1160114301 0000 140</t>
  </si>
  <si>
    <t xml:space="preserve"> 000 1160115001 0000 140</t>
  </si>
  <si>
    <t xml:space="preserve"> 000 1160115301 0000 140</t>
  </si>
  <si>
    <t xml:space="preserve"> 000 1160116001 0000 140</t>
  </si>
  <si>
    <t xml:space="preserve"> 000 1160116301 0000 140</t>
  </si>
  <si>
    <t xml:space="preserve"> 000 1160117001 0000 140</t>
  </si>
  <si>
    <t xml:space="preserve"> 000 1160117301 0000 140</t>
  </si>
  <si>
    <t xml:space="preserve"> 000 1160119001 0000 140</t>
  </si>
  <si>
    <t xml:space="preserve"> 000 1160119301 0000 140</t>
  </si>
  <si>
    <t xml:space="preserve"> 000 1160120001 0000 140</t>
  </si>
  <si>
    <t xml:space="preserve"> 000 1160120301 0000 140</t>
  </si>
  <si>
    <t xml:space="preserve"> 000 1160200002 0000 140</t>
  </si>
  <si>
    <t xml:space="preserve"> 000 1160202002 0000 140</t>
  </si>
  <si>
    <t xml:space="preserve"> 000 1160700000 0000 140</t>
  </si>
  <si>
    <t xml:space="preserve"> 000 1160701000 0000 140</t>
  </si>
  <si>
    <t xml:space="preserve"> 000 1160701004 0000 140</t>
  </si>
  <si>
    <t xml:space="preserve"> 000 1161000000 0000 140</t>
  </si>
  <si>
    <t xml:space="preserve"> 000 1161003004 0000 140</t>
  </si>
  <si>
    <t xml:space="preserve"> 000 1161003204 0000 140</t>
  </si>
  <si>
    <t xml:space="preserve"> 000 1161012000 0000 140</t>
  </si>
  <si>
    <t xml:space="preserve"> 000 1161012301 0000 140</t>
  </si>
  <si>
    <t xml:space="preserve"> 000 1161012901 0000 140</t>
  </si>
  <si>
    <t xml:space="preserve"> 000 1161100001 0000 140</t>
  </si>
  <si>
    <t xml:space="preserve"> 000 1161105001 0000 140</t>
  </si>
  <si>
    <t xml:space="preserve"> 000 1170000000 0000 000</t>
  </si>
  <si>
    <t xml:space="preserve"> 000 1170500000 0000 180</t>
  </si>
  <si>
    <t xml:space="preserve"> 000 1170504004 0000 180</t>
  </si>
  <si>
    <t xml:space="preserve"> 000 2000000000 0000 000</t>
  </si>
  <si>
    <t xml:space="preserve"> 000 2020000000 0000 000</t>
  </si>
  <si>
    <t xml:space="preserve"> 000 2021000000 0000 150</t>
  </si>
  <si>
    <t xml:space="preserve"> 000 2021500200 0000 150</t>
  </si>
  <si>
    <t xml:space="preserve"> 000 2021500204 0000 150</t>
  </si>
  <si>
    <t xml:space="preserve"> 000 2022000000 0000 150</t>
  </si>
  <si>
    <t xml:space="preserve"> 000 2022029900 0000 150</t>
  </si>
  <si>
    <t xml:space="preserve"> 000 2022029904 0000 150</t>
  </si>
  <si>
    <t xml:space="preserve"> 000 2022030200 0000 150</t>
  </si>
  <si>
    <t xml:space="preserve"> 000 2022030204 0000 150</t>
  </si>
  <si>
    <t xml:space="preserve"> 000 2022546600 0000 150</t>
  </si>
  <si>
    <t xml:space="preserve"> 000 2022546604 0000 150</t>
  </si>
  <si>
    <t xml:space="preserve"> 000 2022549700 0000 150</t>
  </si>
  <si>
    <t xml:space="preserve"> 000 2022549704 0000 150</t>
  </si>
  <si>
    <t xml:space="preserve"> 000 2022555500 0000 150</t>
  </si>
  <si>
    <t xml:space="preserve"> 000 2022555504 0000 150</t>
  </si>
  <si>
    <t xml:space="preserve"> 000 2022999900 0000 150</t>
  </si>
  <si>
    <t xml:space="preserve"> 000 2022999904 0000 150</t>
  </si>
  <si>
    <t xml:space="preserve"> 000 2023000000 0000 150</t>
  </si>
  <si>
    <t xml:space="preserve"> 000 2023002400 0000 150</t>
  </si>
  <si>
    <t xml:space="preserve"> 000 2023002404 0000 150</t>
  </si>
  <si>
    <t xml:space="preserve"> 000 2023002900 0000 150</t>
  </si>
  <si>
    <t xml:space="preserve"> 000 2023002904 0000 150</t>
  </si>
  <si>
    <t xml:space="preserve"> 000 2023512000 0000 150</t>
  </si>
  <si>
    <t xml:space="preserve"> 000 2023512004 0000 150</t>
  </si>
  <si>
    <t xml:space="preserve"> 000 2023526000 0000 150</t>
  </si>
  <si>
    <t xml:space="preserve"> 000 2023526004 0000 150</t>
  </si>
  <si>
    <t xml:space="preserve"> 000 2023530400 0000 150</t>
  </si>
  <si>
    <t xml:space="preserve"> 000 2023530404 0000 150</t>
  </si>
  <si>
    <t xml:space="preserve"> 000 2023546900 0000 150</t>
  </si>
  <si>
    <t xml:space="preserve"> 000 2023546904 0000 150</t>
  </si>
  <si>
    <t xml:space="preserve"> 000 2023593000 0000 150</t>
  </si>
  <si>
    <t xml:space="preserve"> 000 2023593004 0000 150</t>
  </si>
  <si>
    <t xml:space="preserve"> 000 2023690000 0000 150</t>
  </si>
  <si>
    <t xml:space="preserve"> 000 2023690004 0000 150</t>
  </si>
  <si>
    <t xml:space="preserve"> 000 2023999900 0000 150</t>
  </si>
  <si>
    <t xml:space="preserve"> 000 2023999904 0000 150</t>
  </si>
  <si>
    <t xml:space="preserve"> 000 2024000000 0000 150</t>
  </si>
  <si>
    <t xml:space="preserve"> 000 2024530300 0000 150</t>
  </si>
  <si>
    <t xml:space="preserve"> 000 2024530304 0000 150</t>
  </si>
  <si>
    <t xml:space="preserve"> 000 2070000000 0000 000</t>
  </si>
  <si>
    <t xml:space="preserve"> 000 2070400004 0000 150</t>
  </si>
  <si>
    <t xml:space="preserve"> 1 1160709000 0000 140</t>
  </si>
  <si>
    <t xml:space="preserve"> 2 1160709004 0000 140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</si>
  <si>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</si>
  <si>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 городского округа
</t>
  </si>
  <si>
    <t>000 2021585300 0000 150</t>
  </si>
  <si>
    <t xml:space="preserve">  Дотации бюджетам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</si>
  <si>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 xml:space="preserve">  Дотации бюджетам городских округов на поддержку мер по обеспечению 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</si>
  <si>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1 2021585304 0000 150</t>
  </si>
  <si>
    <t xml:space="preserve">  Субсидии бюджетам на 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</t>
  </si>
  <si>
    <t xml:space="preserve">  Субсидии бюджетам городских округов на 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</t>
  </si>
  <si>
    <t xml:space="preserve">  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</si>
  <si>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 xml:space="preserve">  Субсидии бюджетам городских округов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</si>
  <si>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 xml:space="preserve"> 000 2022549100 0000 150</t>
  </si>
  <si>
    <t xml:space="preserve"> 000 2022549104 0000 150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</si>
  <si>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</si>
  <si>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 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</si>
  <si>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</si>
  <si>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000 2023508204 0000 150</t>
  </si>
  <si>
    <t xml:space="preserve">  Прочие межбюджетные трансферты, передаваемые бюджетам</t>
  </si>
  <si>
    <t xml:space="preserve">  Прочие межбюджетные трансферты, передаваемые бюджетам городских округов</t>
  </si>
  <si>
    <t xml:space="preserve"> 000 2024999900 0000 150</t>
  </si>
  <si>
    <t xml:space="preserve"> 000 2024999904 0000 150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</si>
  <si>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</si>
  <si>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</si>
  <si>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 Возврат остатков субсидий на мероприятия подпрограммы "Обеспечение жильем молодых семей" федеральной целевой программы "Жилище" на 2015 - 2020 годы из бюджетов городских округов</t>
  </si>
  <si>
    <t xml:space="preserve"> 000 2190000000 0000 000</t>
  </si>
  <si>
    <t xml:space="preserve"> 000 2190000004 0000 150</t>
  </si>
  <si>
    <t xml:space="preserve"> 000 2192502004 0000 150</t>
  </si>
  <si>
    <t xml:space="preserve"> 000 2022508100 0000 150</t>
  </si>
  <si>
    <t xml:space="preserve"> 000 2022508104 0000 150</t>
  </si>
  <si>
    <t>000 1110541004 0000 120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</si>
  <si>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</si>
  <si>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</si>
  <si>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</si>
  <si>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 xml:space="preserve"> 000 1110541000 0000 120</t>
  </si>
  <si>
    <t xml:space="preserve">  
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
</t>
  </si>
  <si>
    <t xml:space="preserve">  
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учета, налагаемые мировыми судьями, комиссиями по делам несовершеннолетних и защите их прав
</t>
  </si>
  <si>
    <t xml:space="preserve"> 000 1160121001 0000 140</t>
  </si>
  <si>
    <t xml:space="preserve"> 000 1160121301 0000 140</t>
  </si>
  <si>
    <t xml:space="preserve">  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</si>
  <si>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 xml:space="preserve">  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</si>
  <si>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000 202251900 0000 150</t>
  </si>
  <si>
    <t>000 20222551904 0000 150</t>
  </si>
  <si>
    <t>Субсидии бюджетам на поддержку отрасли культуры</t>
  </si>
  <si>
    <t>Субсидии бюджетам городских округов на поддержку отрасли культуры</t>
  </si>
  <si>
    <t>000 2022575000 0000 150</t>
  </si>
  <si>
    <t>000 2022575004 0000 150</t>
  </si>
  <si>
    <t>Субсидии бюджетам на реализацию мероприятий по модернизации школьных систем образования</t>
  </si>
  <si>
    <t>Субсидии бюджетам городских округов на реализацию мероприятий по модернизации школьных систем образования</t>
  </si>
  <si>
    <t xml:space="preserve"> 000 2024550500 0000 150</t>
  </si>
  <si>
    <t xml:space="preserve"> 000 2024550504 0000 150</t>
  </si>
  <si>
    <t xml:space="preserve">  Межбюджетные трансферты, передаваемые бюджетам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</si>
  <si>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 xml:space="preserve">  Межбюджетные трансферты, передаваемые бюджетам городских округов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</si>
  <si>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 xml:space="preserve"> 000 2022557600 0000 150</t>
  </si>
  <si>
    <t>000 2022557604 0000 150</t>
  </si>
  <si>
    <t>Субсидии бюджетам городских округов на обеспечение комплексного развития сельских территорий</t>
  </si>
  <si>
    <t>Субсидии бюджетам  на обеспечение комплексного развития сельских территорий</t>
  </si>
  <si>
    <t>000 2022575300 0000 150</t>
  </si>
  <si>
    <t>000 2022575304 0000 150</t>
  </si>
  <si>
    <t>Субсидии бюджетам на софинансирование закупки оборудлвания для создания "умных" спортивных площадок</t>
  </si>
  <si>
    <t>Субсидии бюджетам городских округовна софинансирование закупки оборудлвания для создания "умных" спортивных площадок</t>
  </si>
  <si>
    <t>Сведения об исполнении доходов бюджета Находкинского городского округа за 2022 год по состоянию на 01.10.2022</t>
  </si>
  <si>
    <t>Фактически исполнено по состоянию на 01.10.2022,
 тыс. руб.</t>
  </si>
  <si>
    <t>Фактически исполнено по состоянию на 01.10.2021, 
тыс. руб.</t>
  </si>
  <si>
    <t>% исполнение годового плана по состоянию на 01.10.2022</t>
  </si>
  <si>
    <t>Утвержденные бюджетные назначения годовой план на текущий финансовый год, тыс. руб.
(в ред.1145-НПА)</t>
  </si>
  <si>
    <t>000 11607090040000140</t>
  </si>
  <si>
    <t>1 11607090000000140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</si>
  <si>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</si>
  <si>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 органом) казенным учреждением</t>
  </si>
  <si>
    <t xml:space="preserve"> 1 2024550504 0000 150</t>
  </si>
  <si>
    <t xml:space="preserve"> 2 2024550504 0000 150</t>
  </si>
  <si>
    <t xml:space="preserve">  
Прочие межбюджетные трансферты городских округов
</t>
  </si>
  <si>
    <t xml:space="preserve">  
Прочие межбюджетные трансферты 
</t>
  </si>
  <si>
    <t xml:space="preserve">  
Прочие межбюджетные трансферты,передаваемые бюджетам городских округов, за счет средств резервного фонда Правительства Российской Федерации городских округов
</t>
  </si>
  <si>
    <t xml:space="preserve">  
Прочие межбюджетные трансферты за счет средств резервного фонда Правительства Российской Федерации городских округов
</t>
  </si>
  <si>
    <t xml:space="preserve"> 000 2024900104 0000 150</t>
  </si>
  <si>
    <t xml:space="preserve"> 000 2024900100 0000 150</t>
  </si>
  <si>
    <t xml:space="preserve"> 1 1160108301 0000 140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</si>
  <si>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лицамии органов муниципального контроля
</t>
  </si>
  <si>
    <t xml:space="preserve">  
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
</t>
  </si>
  <si>
    <t xml:space="preserve">  НАЛОГОВЫЕ И НЕНАЛОГОВЫЕ ДОХОДЫ</t>
  </si>
  <si>
    <t xml:space="preserve"> НАЛОГИ НА ПРИБЫЛЬ, ДОХОДЫ</t>
  </si>
  <si>
    <t xml:space="preserve"> 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</si>
  <si>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</si>
  <si>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</si>
  <si>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</si>
  <si>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не превышающей 650 000 рублей)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</si>
  <si>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
</t>
  </si>
  <si>
    <t xml:space="preserve">Акцизы по подакцизным товарам (продукции), производимым на территории Российской Федерации
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</si>
  <si>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</si>
  <si>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</si>
  <si>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НАЛОГИ НА ТОВАРЫ (РАБОТЫ, УСЛУГИ), РЕАЛИЗУЕМЫЕ НА ТЕРРИТОРИИ РОССИЙСКОЙ ФЕДЕРАЦИИ
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</si>
  <si>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</si>
  <si>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</si>
  <si>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</si>
  <si>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</si>
  <si>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</si>
  <si>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
</t>
  </si>
  <si>
    <t xml:space="preserve">Минимальный налог, зачисляемый в бюджеты субъектов Российской Федерации (за налоговые периоды, истекшие до 1 января 2016 года)
</t>
  </si>
  <si>
    <t xml:space="preserve"> Единый налог на вмененный доход для отдельных видов деятельности
</t>
  </si>
  <si>
    <t xml:space="preserve">Единый налог на вмененный доход для отдельных видов деятельности (за налоговые периоды, истекшие до 1 января 2011 года)
</t>
  </si>
  <si>
    <t xml:space="preserve">  Единый сельскохозяйственный налог
</t>
  </si>
  <si>
    <t xml:space="preserve"> Единый сельскохозяйственный налог
</t>
  </si>
  <si>
    <t xml:space="preserve">Налог, взимаемый в связи с применением патентной системы налогообложения
</t>
  </si>
  <si>
    <t xml:space="preserve"> Налог, взимаемый в связи с применением патентной системы налогообложения, зачисляемый в бюджеты городских округов
</t>
  </si>
  <si>
    <t xml:space="preserve">НАЛОГИ НА ИМУЩЕСТВО
</t>
  </si>
  <si>
    <t xml:space="preserve"> Налог на имущество физических лиц
</t>
  </si>
  <si>
    <t xml:space="preserve"> Налог на имущество физических лиц, взимаемый по ставкам, применяемым к объектам налогообложения, расположенным в границах городских округов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</si>
</sst>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color theme="1"/>
      <name val="Arial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Arial Cyr"/>
    </font>
    <font>
      <b/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Arial Cyr"/>
    </font>
    <font>
      <b/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CFFFF"/>
      </patternFill>
    </fill>
    <fill>
      <patternFill patternType="solid">
        <fgColor rgb="FFFFFF99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5">
    <xf numFmtId="0" fontId="0" fillId="0" borderId="0"/>
    <xf numFmtId="1" fontId="5" fillId="0" borderId="3">
      <alignment horizontal="center" vertical="top" shrinkToFit="1"/>
    </xf>
    <xf numFmtId="0" fontId="6" fillId="0" borderId="3">
      <alignment vertical="top" wrapText="1"/>
    </xf>
    <xf numFmtId="4" fontId="6" fillId="3" borderId="3">
      <alignment horizontal="right" vertical="top" shrinkToFit="1"/>
    </xf>
    <xf numFmtId="0" fontId="6" fillId="0" borderId="3">
      <alignment horizontal="left"/>
    </xf>
    <xf numFmtId="4" fontId="6" fillId="2" borderId="3">
      <alignment horizontal="right" vertical="top" shrinkToFit="1"/>
    </xf>
    <xf numFmtId="0" fontId="6" fillId="0" borderId="3">
      <alignment vertical="top" wrapText="1"/>
    </xf>
    <xf numFmtId="4" fontId="6" fillId="3" borderId="3">
      <alignment horizontal="right" vertical="top" shrinkToFit="1"/>
    </xf>
    <xf numFmtId="4" fontId="6" fillId="2" borderId="3">
      <alignment horizontal="right" vertical="top" shrinkToFit="1"/>
    </xf>
    <xf numFmtId="4" fontId="6" fillId="4" borderId="3">
      <alignment horizontal="right" vertical="top" shrinkToFit="1"/>
    </xf>
    <xf numFmtId="10" fontId="6" fillId="3" borderId="3">
      <alignment horizontal="right" vertical="top" shrinkToFit="1"/>
    </xf>
    <xf numFmtId="10" fontId="6" fillId="2" borderId="3">
      <alignment horizontal="right" vertical="top" shrinkToFit="1"/>
    </xf>
    <xf numFmtId="0" fontId="8" fillId="0" borderId="0"/>
    <xf numFmtId="0" fontId="9" fillId="0" borderId="4">
      <alignment horizontal="left" wrapText="1"/>
    </xf>
    <xf numFmtId="49" fontId="9" fillId="0" borderId="5"/>
  </cellStyleXfs>
  <cellXfs count="27">
    <xf numFmtId="0" fontId="0" fillId="0" borderId="0" xfId="0"/>
    <xf numFmtId="49" fontId="2" fillId="0" borderId="1" xfId="0" applyNumberFormat="1" applyFont="1" applyFill="1" applyBorder="1" applyAlignment="1">
      <alignment horizontal="center" vertical="center" wrapText="1" shrinkToFit="1"/>
    </xf>
    <xf numFmtId="4" fontId="2" fillId="0" borderId="1" xfId="0" applyNumberFormat="1" applyFont="1" applyFill="1" applyBorder="1" applyAlignment="1">
      <alignment horizontal="center" vertical="center" wrapText="1" shrinkToFit="1"/>
    </xf>
    <xf numFmtId="0" fontId="2" fillId="0" borderId="0" xfId="0" applyFont="1"/>
    <xf numFmtId="49" fontId="2" fillId="0" borderId="2" xfId="0" applyNumberFormat="1" applyFont="1" applyFill="1" applyBorder="1" applyAlignment="1">
      <alignment horizontal="center" vertical="center" wrapText="1" shrinkToFit="1"/>
    </xf>
    <xf numFmtId="0" fontId="2" fillId="0" borderId="0" xfId="0" applyFont="1" applyFill="1"/>
    <xf numFmtId="0" fontId="1" fillId="0" borderId="0" xfId="0" applyFont="1" applyFill="1"/>
    <xf numFmtId="0" fontId="1" fillId="0" borderId="0" xfId="0" applyFont="1"/>
    <xf numFmtId="49" fontId="7" fillId="0" borderId="1" xfId="0" applyNumberFormat="1" applyFont="1" applyFill="1" applyBorder="1" applyAlignment="1">
      <alignment horizontal="center" vertical="center" wrapText="1" shrinkToFit="1"/>
    </xf>
    <xf numFmtId="4" fontId="7" fillId="0" borderId="1" xfId="0" applyNumberFormat="1" applyFont="1" applyFill="1" applyBorder="1" applyAlignment="1">
      <alignment horizontal="center" vertical="center" wrapText="1" shrinkToFit="1"/>
    </xf>
    <xf numFmtId="49" fontId="10" fillId="0" borderId="1" xfId="0" applyNumberFormat="1" applyFont="1" applyBorder="1" applyAlignment="1">
      <alignment horizontal="justify" vertical="top" wrapText="1" shrinkToFit="1"/>
    </xf>
    <xf numFmtId="0" fontId="11" fillId="0" borderId="0" xfId="12" applyNumberFormat="1" applyFont="1" applyAlignment="1" applyProtection="1">
      <alignment horizontal="left" vertical="top" wrapText="1"/>
    </xf>
    <xf numFmtId="0" fontId="11" fillId="0" borderId="1" xfId="12" applyNumberFormat="1" applyFont="1" applyBorder="1" applyAlignment="1" applyProtection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3" fillId="0" borderId="0" xfId="0" applyFont="1" applyAlignment="1">
      <alignment horizontal="center" vertical="top"/>
    </xf>
    <xf numFmtId="49" fontId="4" fillId="0" borderId="2" xfId="0" applyNumberFormat="1" applyFont="1" applyFill="1" applyBorder="1" applyAlignment="1">
      <alignment horizontal="center" vertical="top" wrapText="1" shrinkToFit="1"/>
    </xf>
    <xf numFmtId="4" fontId="14" fillId="0" borderId="1" xfId="14" applyNumberFormat="1" applyFont="1" applyBorder="1" applyAlignment="1" applyProtection="1">
      <alignment horizontal="right" vertical="top"/>
    </xf>
    <xf numFmtId="4" fontId="10" fillId="0" borderId="1" xfId="14" applyNumberFormat="1" applyFont="1" applyBorder="1" applyAlignment="1" applyProtection="1">
      <alignment horizontal="right" vertical="top"/>
    </xf>
    <xf numFmtId="4" fontId="10" fillId="0" borderId="1" xfId="0" applyNumberFormat="1" applyFont="1" applyBorder="1" applyAlignment="1">
      <alignment horizontal="right" vertical="top"/>
    </xf>
    <xf numFmtId="49" fontId="11" fillId="0" borderId="1" xfId="13" applyNumberFormat="1" applyFont="1" applyBorder="1" applyAlignment="1" applyProtection="1">
      <alignment horizontal="center" vertical="top"/>
    </xf>
    <xf numFmtId="0" fontId="12" fillId="0" borderId="1" xfId="12" applyNumberFormat="1" applyFont="1" applyBorder="1" applyAlignment="1" applyProtection="1">
      <alignment horizontal="left" vertical="top" wrapText="1"/>
    </xf>
    <xf numFmtId="4" fontId="12" fillId="0" borderId="1" xfId="14" applyNumberFormat="1" applyFont="1" applyBorder="1" applyAlignment="1" applyProtection="1">
      <alignment horizontal="right" vertical="top"/>
    </xf>
    <xf numFmtId="4" fontId="7" fillId="0" borderId="1" xfId="0" applyNumberFormat="1" applyFont="1" applyBorder="1" applyAlignment="1">
      <alignment horizontal="right" vertical="top" wrapText="1"/>
    </xf>
    <xf numFmtId="0" fontId="12" fillId="0" borderId="1" xfId="12" applyNumberFormat="1" applyFont="1" applyBorder="1" applyAlignment="1" applyProtection="1">
      <alignment vertical="top" wrapText="1"/>
    </xf>
    <xf numFmtId="4" fontId="13" fillId="0" borderId="1" xfId="14" applyNumberFormat="1" applyFont="1" applyBorder="1" applyAlignment="1" applyProtection="1">
      <alignment horizontal="right" vertical="top"/>
    </xf>
    <xf numFmtId="4" fontId="7" fillId="0" borderId="1" xfId="14" applyNumberFormat="1" applyFont="1" applyBorder="1" applyAlignment="1" applyProtection="1">
      <alignment horizontal="right" vertical="top"/>
    </xf>
    <xf numFmtId="0" fontId="2" fillId="0" borderId="1" xfId="0" applyFont="1" applyBorder="1" applyAlignment="1">
      <alignment vertical="top"/>
    </xf>
  </cellXfs>
  <cellStyles count="15">
    <cellStyle name="xl25" xfId="1"/>
    <cellStyle name="xl26" xfId="4"/>
    <cellStyle name="xl28" xfId="5"/>
    <cellStyle name="xl31" xfId="12"/>
    <cellStyle name="xl32" xfId="11"/>
    <cellStyle name="xl35" xfId="9"/>
    <cellStyle name="xl37" xfId="2"/>
    <cellStyle name="xl38" xfId="3"/>
    <cellStyle name="xl39" xfId="10"/>
    <cellStyle name="xl41" xfId="8"/>
    <cellStyle name="xl43" xfId="13"/>
    <cellStyle name="xl45" xfId="14"/>
    <cellStyle name="xl61" xfId="6"/>
    <cellStyle name="xl64" xfId="7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9"/>
  <sheetViews>
    <sheetView tabSelected="1" view="pageBreakPreview" zoomScaleNormal="100" zoomScaleSheetLayoutView="100" workbookViewId="0">
      <pane ySplit="3" topLeftCell="A40" activePane="bottomLeft" state="frozen"/>
      <selection pane="bottomLeft" activeCell="B44" sqref="B44"/>
    </sheetView>
  </sheetViews>
  <sheetFormatPr defaultColWidth="8.85546875" defaultRowHeight="15.75" x14ac:dyDescent="0.25"/>
  <cols>
    <col min="1" max="1" width="22.7109375" style="3" customWidth="1"/>
    <col min="2" max="2" width="59.85546875" style="3" customWidth="1"/>
    <col min="3" max="3" width="20.28515625" style="3" customWidth="1"/>
    <col min="4" max="4" width="18.42578125" style="3" customWidth="1"/>
    <col min="5" max="5" width="17.7109375" style="3" customWidth="1"/>
    <col min="6" max="6" width="22" style="3" customWidth="1"/>
    <col min="7" max="7" width="22.5703125" style="3" customWidth="1"/>
    <col min="8" max="16384" width="8.85546875" style="3"/>
  </cols>
  <sheetData>
    <row r="1" spans="1:7" ht="18.75" x14ac:dyDescent="0.25">
      <c r="A1" s="14" t="s">
        <v>426</v>
      </c>
      <c r="B1" s="14"/>
      <c r="C1" s="14"/>
      <c r="D1" s="14"/>
      <c r="E1" s="14"/>
      <c r="F1" s="14"/>
      <c r="G1" s="14"/>
    </row>
    <row r="3" spans="1:7" s="5" customFormat="1" ht="126" x14ac:dyDescent="0.25">
      <c r="A3" s="1" t="s">
        <v>10</v>
      </c>
      <c r="B3" s="1" t="s">
        <v>1</v>
      </c>
      <c r="C3" s="1" t="s">
        <v>430</v>
      </c>
      <c r="D3" s="8" t="s">
        <v>427</v>
      </c>
      <c r="E3" s="9" t="s">
        <v>429</v>
      </c>
      <c r="F3" s="9" t="s">
        <v>428</v>
      </c>
      <c r="G3" s="2" t="s">
        <v>2</v>
      </c>
    </row>
    <row r="4" spans="1:7" s="5" customFormat="1" x14ac:dyDescent="0.25">
      <c r="A4" s="4" t="s">
        <v>3</v>
      </c>
      <c r="B4" s="1" t="s">
        <v>4</v>
      </c>
      <c r="C4" s="1" t="s">
        <v>5</v>
      </c>
      <c r="D4" s="1" t="s">
        <v>6</v>
      </c>
      <c r="E4" s="1" t="s">
        <v>7</v>
      </c>
      <c r="F4" s="1" t="s">
        <v>8</v>
      </c>
      <c r="G4" s="1" t="s">
        <v>9</v>
      </c>
    </row>
    <row r="5" spans="1:7" s="6" customFormat="1" x14ac:dyDescent="0.25">
      <c r="A5" s="15"/>
      <c r="B5" s="10" t="s">
        <v>0</v>
      </c>
      <c r="C5" s="16">
        <f>C6+C168</f>
        <v>5905751778.6999998</v>
      </c>
      <c r="D5" s="17">
        <f>D6+D168</f>
        <v>3743111706.48</v>
      </c>
      <c r="E5" s="18">
        <f>D5/C5%</f>
        <v>63.380782781628355</v>
      </c>
      <c r="F5" s="17">
        <v>2905297461.71</v>
      </c>
      <c r="G5" s="18">
        <f>D5/F5%</f>
        <v>128.83746865206976</v>
      </c>
    </row>
    <row r="6" spans="1:7" s="7" customFormat="1" x14ac:dyDescent="0.25">
      <c r="A6" s="19" t="s">
        <v>173</v>
      </c>
      <c r="B6" s="20" t="s">
        <v>446</v>
      </c>
      <c r="C6" s="21">
        <f>C7+C15+C25+C41+C49+C60+C84+C92+C99+C111+C165</f>
        <v>2490715222</v>
      </c>
      <c r="D6" s="21">
        <f>D7+D15+D25+D41+D49+D60+D84+D92+D99+D111+D165</f>
        <v>1714560242.6200001</v>
      </c>
      <c r="E6" s="22">
        <f t="shared" ref="E6:E69" si="0">D6/C6%</f>
        <v>68.838068177189641</v>
      </c>
      <c r="F6" s="21">
        <v>1506567925.5</v>
      </c>
      <c r="G6" s="22">
        <f t="shared" ref="G6:G69" si="1">D6/F6%</f>
        <v>113.80570458188744</v>
      </c>
    </row>
    <row r="7" spans="1:7" x14ac:dyDescent="0.25">
      <c r="A7" s="19" t="s">
        <v>174</v>
      </c>
      <c r="B7" s="20" t="s">
        <v>447</v>
      </c>
      <c r="C7" s="21">
        <f>C8</f>
        <v>1406615000</v>
      </c>
      <c r="D7" s="21">
        <f>D8</f>
        <v>952010295.05999994</v>
      </c>
      <c r="E7" s="22">
        <f t="shared" si="0"/>
        <v>67.68094290619679</v>
      </c>
      <c r="F7" s="21">
        <v>911299693.71000004</v>
      </c>
      <c r="G7" s="22">
        <f t="shared" si="1"/>
        <v>104.46731208525513</v>
      </c>
    </row>
    <row r="8" spans="1:7" x14ac:dyDescent="0.25">
      <c r="A8" s="19" t="s">
        <v>175</v>
      </c>
      <c r="B8" s="20" t="s">
        <v>448</v>
      </c>
      <c r="C8" s="21">
        <f>C9+C10+C11+C12+C14</f>
        <v>1406615000</v>
      </c>
      <c r="D8" s="21">
        <f>D9+D10+D11+D12+D14</f>
        <v>952010295.05999994</v>
      </c>
      <c r="E8" s="22">
        <f t="shared" si="0"/>
        <v>67.68094290619679</v>
      </c>
      <c r="F8" s="21">
        <v>911299693.71000004</v>
      </c>
      <c r="G8" s="22">
        <f t="shared" si="1"/>
        <v>104.46731208525513</v>
      </c>
    </row>
    <row r="9" spans="1:7" ht="81.75" customHeight="1" x14ac:dyDescent="0.25">
      <c r="A9" s="19" t="s">
        <v>176</v>
      </c>
      <c r="B9" s="20" t="s">
        <v>449</v>
      </c>
      <c r="C9" s="21">
        <v>1264315000</v>
      </c>
      <c r="D9" s="21">
        <v>841785276.92999995</v>
      </c>
      <c r="E9" s="22">
        <f t="shared" si="0"/>
        <v>66.580344054290265</v>
      </c>
      <c r="F9" s="21">
        <v>819819379.28999996</v>
      </c>
      <c r="G9" s="22">
        <f t="shared" si="1"/>
        <v>102.67935818485084</v>
      </c>
    </row>
    <row r="10" spans="1:7" ht="127.5" customHeight="1" x14ac:dyDescent="0.25">
      <c r="A10" s="19" t="s">
        <v>177</v>
      </c>
      <c r="B10" s="20" t="s">
        <v>450</v>
      </c>
      <c r="C10" s="21">
        <v>5550000</v>
      </c>
      <c r="D10" s="21">
        <v>2872912.02</v>
      </c>
      <c r="E10" s="22">
        <f t="shared" si="0"/>
        <v>51.764180540540544</v>
      </c>
      <c r="F10" s="21">
        <v>3534707.07</v>
      </c>
      <c r="G10" s="22">
        <f t="shared" si="1"/>
        <v>81.277230704155642</v>
      </c>
    </row>
    <row r="11" spans="1:7" ht="47.25" customHeight="1" x14ac:dyDescent="0.25">
      <c r="A11" s="19" t="s">
        <v>178</v>
      </c>
      <c r="B11" s="20" t="s">
        <v>451</v>
      </c>
      <c r="C11" s="21">
        <v>18000000</v>
      </c>
      <c r="D11" s="21">
        <v>13109660.939999999</v>
      </c>
      <c r="E11" s="22">
        <f t="shared" si="0"/>
        <v>72.831449666666657</v>
      </c>
      <c r="F11" s="21">
        <v>13842676.58</v>
      </c>
      <c r="G11" s="22">
        <f t="shared" si="1"/>
        <v>94.704668307724049</v>
      </c>
    </row>
    <row r="12" spans="1:7" ht="126" x14ac:dyDescent="0.25">
      <c r="A12" s="19" t="s">
        <v>179</v>
      </c>
      <c r="B12" s="20" t="s">
        <v>12</v>
      </c>
      <c r="C12" s="21">
        <v>1750000</v>
      </c>
      <c r="D12" s="21">
        <v>1154168.1499999999</v>
      </c>
      <c r="E12" s="22">
        <f t="shared" si="0"/>
        <v>65.952465714285708</v>
      </c>
      <c r="F12" s="21">
        <v>1382224.06</v>
      </c>
      <c r="G12" s="22">
        <f t="shared" si="1"/>
        <v>83.50080015247309</v>
      </c>
    </row>
    <row r="13" spans="1:7" ht="114" customHeight="1" x14ac:dyDescent="0.25">
      <c r="A13" s="19" t="s">
        <v>180</v>
      </c>
      <c r="B13" s="23" t="s">
        <v>452</v>
      </c>
      <c r="C13" s="24">
        <v>0</v>
      </c>
      <c r="D13" s="21">
        <v>0</v>
      </c>
      <c r="E13" s="22" t="e">
        <f t="shared" si="0"/>
        <v>#DIV/0!</v>
      </c>
      <c r="F13" s="21">
        <v>-1724.25</v>
      </c>
      <c r="G13" s="22">
        <v>0</v>
      </c>
    </row>
    <row r="14" spans="1:7" ht="112.5" customHeight="1" x14ac:dyDescent="0.25">
      <c r="A14" s="19" t="s">
        <v>181</v>
      </c>
      <c r="B14" s="20" t="s">
        <v>453</v>
      </c>
      <c r="C14" s="21">
        <v>117000000</v>
      </c>
      <c r="D14" s="21">
        <v>93088277.019999996</v>
      </c>
      <c r="E14" s="22">
        <f t="shared" si="0"/>
        <v>79.562629931623931</v>
      </c>
      <c r="F14" s="21">
        <v>72722430.959999993</v>
      </c>
      <c r="G14" s="22">
        <v>0</v>
      </c>
    </row>
    <row r="15" spans="1:7" ht="52.5" customHeight="1" x14ac:dyDescent="0.25">
      <c r="A15" s="19" t="s">
        <v>182</v>
      </c>
      <c r="B15" s="20" t="s">
        <v>457</v>
      </c>
      <c r="C15" s="21">
        <f>C16</f>
        <v>30470000</v>
      </c>
      <c r="D15" s="21">
        <f>D16</f>
        <v>29302504.390000001</v>
      </c>
      <c r="E15" s="22">
        <f t="shared" si="0"/>
        <v>96.168376731211026</v>
      </c>
      <c r="F15" s="21">
        <v>12116089.890000001</v>
      </c>
      <c r="G15" s="22">
        <f t="shared" si="1"/>
        <v>241.84786227266923</v>
      </c>
    </row>
    <row r="16" spans="1:7" ht="30.75" customHeight="1" x14ac:dyDescent="0.25">
      <c r="A16" s="19" t="s">
        <v>183</v>
      </c>
      <c r="B16" s="20" t="s">
        <v>454</v>
      </c>
      <c r="C16" s="21">
        <f>C17+C19+C21+C23</f>
        <v>30470000</v>
      </c>
      <c r="D16" s="21">
        <f>D17+D19+D21+D23</f>
        <v>29302504.390000001</v>
      </c>
      <c r="E16" s="22">
        <f t="shared" si="0"/>
        <v>96.168376731211026</v>
      </c>
      <c r="F16" s="21">
        <v>23015374.57</v>
      </c>
      <c r="G16" s="22">
        <f t="shared" si="1"/>
        <v>127.31708667559609</v>
      </c>
    </row>
    <row r="17" spans="1:7" ht="78" customHeight="1" x14ac:dyDescent="0.25">
      <c r="A17" s="19" t="s">
        <v>184</v>
      </c>
      <c r="B17" s="20" t="s">
        <v>455</v>
      </c>
      <c r="C17" s="21">
        <f>C18</f>
        <v>15970000</v>
      </c>
      <c r="D17" s="21">
        <f>D18</f>
        <v>14327486.33</v>
      </c>
      <c r="E17" s="22">
        <f t="shared" si="0"/>
        <v>89.715005197244835</v>
      </c>
      <c r="F17" s="21">
        <v>10439124.68</v>
      </c>
      <c r="G17" s="22">
        <f t="shared" si="1"/>
        <v>137.24796636876647</v>
      </c>
    </row>
    <row r="18" spans="1:7" s="7" customFormat="1" ht="129" customHeight="1" x14ac:dyDescent="0.25">
      <c r="A18" s="19" t="s">
        <v>185</v>
      </c>
      <c r="B18" s="20" t="s">
        <v>456</v>
      </c>
      <c r="C18" s="21">
        <v>15970000</v>
      </c>
      <c r="D18" s="21">
        <v>14327486.33</v>
      </c>
      <c r="E18" s="22">
        <f t="shared" si="0"/>
        <v>89.715005197244835</v>
      </c>
      <c r="F18" s="21">
        <v>10439124.68</v>
      </c>
      <c r="G18" s="22">
        <f t="shared" si="1"/>
        <v>137.24796636876647</v>
      </c>
    </row>
    <row r="19" spans="1:7" ht="99" customHeight="1" x14ac:dyDescent="0.25">
      <c r="A19" s="19" t="s">
        <v>186</v>
      </c>
      <c r="B19" s="20" t="s">
        <v>458</v>
      </c>
      <c r="C19" s="21">
        <f>C20</f>
        <v>100000</v>
      </c>
      <c r="D19" s="21">
        <f>D20</f>
        <v>81052.47</v>
      </c>
      <c r="E19" s="22">
        <f t="shared" si="0"/>
        <v>81.05247</v>
      </c>
      <c r="F19" s="21">
        <v>74615.44</v>
      </c>
      <c r="G19" s="22">
        <f t="shared" si="1"/>
        <v>108.62694101917781</v>
      </c>
    </row>
    <row r="20" spans="1:7" ht="173.25" x14ac:dyDescent="0.25">
      <c r="A20" s="19" t="s">
        <v>187</v>
      </c>
      <c r="B20" s="20" t="s">
        <v>13</v>
      </c>
      <c r="C20" s="21">
        <v>100000</v>
      </c>
      <c r="D20" s="21">
        <v>81052.47</v>
      </c>
      <c r="E20" s="22">
        <f t="shared" si="0"/>
        <v>81.05247</v>
      </c>
      <c r="F20" s="21">
        <v>74615.44</v>
      </c>
      <c r="G20" s="22">
        <f t="shared" si="1"/>
        <v>108.62694101917781</v>
      </c>
    </row>
    <row r="21" spans="1:7" ht="82.5" customHeight="1" x14ac:dyDescent="0.25">
      <c r="A21" s="19" t="s">
        <v>188</v>
      </c>
      <c r="B21" s="20" t="s">
        <v>459</v>
      </c>
      <c r="C21" s="21">
        <f>C22</f>
        <v>14400000</v>
      </c>
      <c r="D21" s="21">
        <f>D22</f>
        <v>16493350.24</v>
      </c>
      <c r="E21" s="22">
        <f t="shared" si="0"/>
        <v>114.53715444444444</v>
      </c>
      <c r="F21" s="21">
        <v>14344508.210000001</v>
      </c>
      <c r="G21" s="22">
        <f t="shared" si="1"/>
        <v>114.9802419054142</v>
      </c>
    </row>
    <row r="22" spans="1:7" ht="126.75" customHeight="1" x14ac:dyDescent="0.25">
      <c r="A22" s="19" t="s">
        <v>189</v>
      </c>
      <c r="B22" s="20" t="s">
        <v>460</v>
      </c>
      <c r="C22" s="21">
        <v>14400000</v>
      </c>
      <c r="D22" s="21">
        <v>16493350.24</v>
      </c>
      <c r="E22" s="22">
        <f t="shared" si="0"/>
        <v>114.53715444444444</v>
      </c>
      <c r="F22" s="21">
        <v>14344508.210000001</v>
      </c>
      <c r="G22" s="22">
        <f t="shared" si="1"/>
        <v>114.9802419054142</v>
      </c>
    </row>
    <row r="23" spans="1:7" ht="79.5" customHeight="1" x14ac:dyDescent="0.25">
      <c r="A23" s="19" t="s">
        <v>190</v>
      </c>
      <c r="B23" s="20" t="s">
        <v>461</v>
      </c>
      <c r="C23" s="21">
        <f>C24</f>
        <v>0</v>
      </c>
      <c r="D23" s="21">
        <f>D24</f>
        <v>-1599384.65</v>
      </c>
      <c r="E23" s="22">
        <v>0</v>
      </c>
      <c r="F23" s="21">
        <v>-1842873.76</v>
      </c>
      <c r="G23" s="22">
        <f t="shared" si="1"/>
        <v>86.787531773201863</v>
      </c>
    </row>
    <row r="24" spans="1:7" ht="157.5" x14ac:dyDescent="0.25">
      <c r="A24" s="19" t="s">
        <v>191</v>
      </c>
      <c r="B24" s="20" t="s">
        <v>14</v>
      </c>
      <c r="C24" s="21">
        <v>0</v>
      </c>
      <c r="D24" s="21">
        <v>-1599384.65</v>
      </c>
      <c r="E24" s="22">
        <v>0</v>
      </c>
      <c r="F24" s="21">
        <v>-1842873.76</v>
      </c>
      <c r="G24" s="22">
        <f t="shared" si="1"/>
        <v>86.787531773201863</v>
      </c>
    </row>
    <row r="25" spans="1:7" ht="47.25" x14ac:dyDescent="0.25">
      <c r="A25" s="19" t="s">
        <v>192</v>
      </c>
      <c r="B25" s="20" t="s">
        <v>15</v>
      </c>
      <c r="C25" s="21">
        <f>C26+C34+C37+C39</f>
        <v>357606222</v>
      </c>
      <c r="D25" s="21">
        <f>D26+D34+D37+D39</f>
        <v>290542651.18999994</v>
      </c>
      <c r="E25" s="22">
        <f t="shared" si="0"/>
        <v>81.246531328529272</v>
      </c>
      <c r="F25" s="21">
        <v>85862832.799999997</v>
      </c>
      <c r="G25" s="22">
        <f t="shared" si="1"/>
        <v>338.37999715984205</v>
      </c>
    </row>
    <row r="26" spans="1:7" ht="63" x14ac:dyDescent="0.25">
      <c r="A26" s="19" t="s">
        <v>193</v>
      </c>
      <c r="B26" s="20" t="s">
        <v>16</v>
      </c>
      <c r="C26" s="21">
        <f>C27</f>
        <v>255289222</v>
      </c>
      <c r="D26" s="21">
        <f>D27+D30+D33</f>
        <v>216000296.37999997</v>
      </c>
      <c r="E26" s="22">
        <f t="shared" si="0"/>
        <v>84.610033548537331</v>
      </c>
      <c r="F26" s="21">
        <v>10481763.43</v>
      </c>
      <c r="G26" s="22">
        <f t="shared" si="1"/>
        <v>2060.7247799714937</v>
      </c>
    </row>
    <row r="27" spans="1:7" ht="63" x14ac:dyDescent="0.25">
      <c r="A27" s="19" t="s">
        <v>194</v>
      </c>
      <c r="B27" s="20" t="s">
        <v>17</v>
      </c>
      <c r="C27" s="21">
        <f>C28</f>
        <v>255289222</v>
      </c>
      <c r="D27" s="21">
        <f>D28+D29</f>
        <v>159797013.29999998</v>
      </c>
      <c r="E27" s="22">
        <f t="shared" si="0"/>
        <v>62.594500483847284</v>
      </c>
      <c r="F27" s="21">
        <v>7137682.9100000001</v>
      </c>
      <c r="G27" s="22">
        <f t="shared" si="1"/>
        <v>2238.7799418228847</v>
      </c>
    </row>
    <row r="28" spans="1:7" ht="63" x14ac:dyDescent="0.25">
      <c r="A28" s="19" t="s">
        <v>195</v>
      </c>
      <c r="B28" s="20" t="s">
        <v>17</v>
      </c>
      <c r="C28" s="21">
        <v>255289222</v>
      </c>
      <c r="D28" s="21">
        <v>159792586.41999999</v>
      </c>
      <c r="E28" s="22">
        <f t="shared" si="0"/>
        <v>62.592766419257593</v>
      </c>
      <c r="F28" s="21">
        <v>7137682.9100000001</v>
      </c>
      <c r="G28" s="22">
        <f t="shared" si="1"/>
        <v>2238.7179205751518</v>
      </c>
    </row>
    <row r="29" spans="1:7" ht="78.75" x14ac:dyDescent="0.25">
      <c r="A29" s="19" t="s">
        <v>196</v>
      </c>
      <c r="B29" s="20" t="s">
        <v>18</v>
      </c>
      <c r="C29" s="21">
        <v>0</v>
      </c>
      <c r="D29" s="21">
        <v>4426.88</v>
      </c>
      <c r="E29" s="22">
        <v>0</v>
      </c>
      <c r="F29" s="21">
        <v>6.6</v>
      </c>
      <c r="G29" s="22">
        <f t="shared" si="1"/>
        <v>67073.939393939392</v>
      </c>
    </row>
    <row r="30" spans="1:7" ht="78.75" x14ac:dyDescent="0.25">
      <c r="A30" s="19" t="s">
        <v>197</v>
      </c>
      <c r="B30" s="20" t="s">
        <v>19</v>
      </c>
      <c r="C30" s="21">
        <f>C31</f>
        <v>0</v>
      </c>
      <c r="D30" s="21">
        <f>D31</f>
        <v>56202706.350000001</v>
      </c>
      <c r="E30" s="22">
        <v>0</v>
      </c>
      <c r="F30" s="21">
        <v>3343000.11</v>
      </c>
      <c r="G30" s="22">
        <f t="shared" si="1"/>
        <v>1681.2056386680765</v>
      </c>
    </row>
    <row r="31" spans="1:7" ht="66" customHeight="1" x14ac:dyDescent="0.25">
      <c r="A31" s="19" t="s">
        <v>198</v>
      </c>
      <c r="B31" s="20" t="s">
        <v>462</v>
      </c>
      <c r="C31" s="21">
        <v>0</v>
      </c>
      <c r="D31" s="21">
        <v>56202706.350000001</v>
      </c>
      <c r="E31" s="22">
        <v>0</v>
      </c>
      <c r="F31" s="21">
        <v>3343564.21</v>
      </c>
      <c r="G31" s="22">
        <f t="shared" si="1"/>
        <v>1680.9219988031875</v>
      </c>
    </row>
    <row r="32" spans="1:7" ht="61.5" customHeight="1" x14ac:dyDescent="0.25">
      <c r="A32" s="19" t="s">
        <v>199</v>
      </c>
      <c r="B32" s="20" t="s">
        <v>463</v>
      </c>
      <c r="C32" s="21" t="s">
        <v>11</v>
      </c>
      <c r="D32" s="21">
        <v>0</v>
      </c>
      <c r="E32" s="22">
        <v>0</v>
      </c>
      <c r="F32" s="21">
        <v>-564.1</v>
      </c>
      <c r="G32" s="22">
        <f t="shared" si="1"/>
        <v>0</v>
      </c>
    </row>
    <row r="33" spans="1:7" ht="49.5" customHeight="1" x14ac:dyDescent="0.25">
      <c r="A33" s="19" t="s">
        <v>200</v>
      </c>
      <c r="B33" s="20" t="s">
        <v>464</v>
      </c>
      <c r="C33" s="21">
        <v>0</v>
      </c>
      <c r="D33" s="21">
        <v>576.73</v>
      </c>
      <c r="E33" s="22">
        <v>0</v>
      </c>
      <c r="F33" s="21">
        <v>1080.4100000000001</v>
      </c>
      <c r="G33" s="22">
        <f t="shared" si="1"/>
        <v>53.380661045343899</v>
      </c>
    </row>
    <row r="34" spans="1:7" ht="32.25" customHeight="1" x14ac:dyDescent="0.25">
      <c r="A34" s="19" t="s">
        <v>201</v>
      </c>
      <c r="B34" s="20" t="s">
        <v>465</v>
      </c>
      <c r="C34" s="21">
        <f>C35</f>
        <v>3456000</v>
      </c>
      <c r="D34" s="21">
        <f>D35+D36</f>
        <v>-672488.22</v>
      </c>
      <c r="E34" s="22">
        <f t="shared" si="0"/>
        <v>-19.458571180555555</v>
      </c>
      <c r="F34" s="21">
        <v>30482065.640000001</v>
      </c>
      <c r="G34" s="22">
        <f t="shared" si="1"/>
        <v>-2.2061766677568246</v>
      </c>
    </row>
    <row r="35" spans="1:7" ht="34.5" customHeight="1" x14ac:dyDescent="0.25">
      <c r="A35" s="19" t="s">
        <v>202</v>
      </c>
      <c r="B35" s="20" t="s">
        <v>465</v>
      </c>
      <c r="C35" s="21">
        <v>3456000</v>
      </c>
      <c r="D35" s="21">
        <v>-672546.61</v>
      </c>
      <c r="E35" s="22">
        <f t="shared" si="0"/>
        <v>-19.460260706018516</v>
      </c>
      <c r="F35" s="21">
        <v>30479298.09</v>
      </c>
      <c r="G35" s="22">
        <f t="shared" si="1"/>
        <v>-2.2065685634035543</v>
      </c>
    </row>
    <row r="36" spans="1:7" ht="51" customHeight="1" x14ac:dyDescent="0.25">
      <c r="A36" s="19" t="s">
        <v>203</v>
      </c>
      <c r="B36" s="20" t="s">
        <v>466</v>
      </c>
      <c r="C36" s="21">
        <v>0</v>
      </c>
      <c r="D36" s="21">
        <v>58.39</v>
      </c>
      <c r="E36" s="22">
        <v>0</v>
      </c>
      <c r="F36" s="21">
        <v>2767.55</v>
      </c>
      <c r="G36" s="22">
        <f t="shared" si="1"/>
        <v>2.1098083142129318</v>
      </c>
    </row>
    <row r="37" spans="1:7" ht="20.25" customHeight="1" x14ac:dyDescent="0.25">
      <c r="A37" s="19" t="s">
        <v>204</v>
      </c>
      <c r="B37" s="20" t="s">
        <v>467</v>
      </c>
      <c r="C37" s="21">
        <f>C38</f>
        <v>27805000</v>
      </c>
      <c r="D37" s="21">
        <f>D38</f>
        <v>27517224.82</v>
      </c>
      <c r="E37" s="22">
        <f t="shared" si="0"/>
        <v>98.965023628843738</v>
      </c>
      <c r="F37" s="21">
        <v>1998079.82</v>
      </c>
      <c r="G37" s="22">
        <f t="shared" si="1"/>
        <v>1377.1834610691378</v>
      </c>
    </row>
    <row r="38" spans="1:7" ht="19.5" customHeight="1" x14ac:dyDescent="0.25">
      <c r="A38" s="19" t="s">
        <v>205</v>
      </c>
      <c r="B38" s="20" t="s">
        <v>468</v>
      </c>
      <c r="C38" s="21">
        <v>27805000</v>
      </c>
      <c r="D38" s="21">
        <v>27517224.82</v>
      </c>
      <c r="E38" s="22">
        <f t="shared" si="0"/>
        <v>98.965023628843738</v>
      </c>
      <c r="F38" s="21">
        <v>1998079.82</v>
      </c>
      <c r="G38" s="22">
        <f t="shared" si="1"/>
        <v>1377.1834610691378</v>
      </c>
    </row>
    <row r="39" spans="1:7" ht="30" customHeight="1" x14ac:dyDescent="0.25">
      <c r="A39" s="19" t="s">
        <v>206</v>
      </c>
      <c r="B39" s="20" t="s">
        <v>469</v>
      </c>
      <c r="C39" s="21">
        <f>C40</f>
        <v>71056000</v>
      </c>
      <c r="D39" s="21">
        <f>D40</f>
        <v>47697618.210000001</v>
      </c>
      <c r="E39" s="22">
        <f t="shared" si="0"/>
        <v>67.126798876942132</v>
      </c>
      <c r="F39" s="21">
        <v>42900923.909999996</v>
      </c>
      <c r="G39" s="22">
        <f t="shared" si="1"/>
        <v>111.18086479923552</v>
      </c>
    </row>
    <row r="40" spans="1:7" ht="50.25" customHeight="1" x14ac:dyDescent="0.25">
      <c r="A40" s="19" t="s">
        <v>207</v>
      </c>
      <c r="B40" s="20" t="s">
        <v>470</v>
      </c>
      <c r="C40" s="21">
        <v>71056000</v>
      </c>
      <c r="D40" s="21">
        <v>47697618.210000001</v>
      </c>
      <c r="E40" s="22">
        <f t="shared" si="0"/>
        <v>67.126798876942132</v>
      </c>
      <c r="F40" s="21">
        <v>42900923.909999996</v>
      </c>
      <c r="G40" s="22">
        <f t="shared" si="1"/>
        <v>111.18086479923552</v>
      </c>
    </row>
    <row r="41" spans="1:7" s="7" customFormat="1" ht="20.25" customHeight="1" x14ac:dyDescent="0.25">
      <c r="A41" s="19" t="s">
        <v>208</v>
      </c>
      <c r="B41" s="20" t="s">
        <v>471</v>
      </c>
      <c r="C41" s="21">
        <f>C42+C44</f>
        <v>315008000</v>
      </c>
      <c r="D41" s="21">
        <f>D42+D44</f>
        <v>189281629.04000002</v>
      </c>
      <c r="E41" s="22">
        <f t="shared" si="0"/>
        <v>60.087880003047552</v>
      </c>
      <c r="F41" s="21">
        <v>188478967.28</v>
      </c>
      <c r="G41" s="22">
        <f t="shared" si="1"/>
        <v>100.42586277481433</v>
      </c>
    </row>
    <row r="42" spans="1:7" ht="18.75" customHeight="1" x14ac:dyDescent="0.25">
      <c r="A42" s="19" t="s">
        <v>209</v>
      </c>
      <c r="B42" s="20" t="s">
        <v>472</v>
      </c>
      <c r="C42" s="21">
        <f>C43</f>
        <v>58500000</v>
      </c>
      <c r="D42" s="21">
        <f>D43</f>
        <v>11508989.52</v>
      </c>
      <c r="E42" s="22">
        <f t="shared" si="0"/>
        <v>19.673486358974358</v>
      </c>
      <c r="F42" s="21">
        <v>10861295.6</v>
      </c>
      <c r="G42" s="22">
        <f t="shared" si="1"/>
        <v>105.96332098723103</v>
      </c>
    </row>
    <row r="43" spans="1:7" ht="50.25" customHeight="1" x14ac:dyDescent="0.25">
      <c r="A43" s="19" t="s">
        <v>210</v>
      </c>
      <c r="B43" s="20" t="s">
        <v>473</v>
      </c>
      <c r="C43" s="21">
        <v>58500000</v>
      </c>
      <c r="D43" s="21">
        <v>11508989.52</v>
      </c>
      <c r="E43" s="22">
        <f t="shared" si="0"/>
        <v>19.673486358974358</v>
      </c>
      <c r="F43" s="21">
        <v>10861295.6</v>
      </c>
      <c r="G43" s="22">
        <f t="shared" si="1"/>
        <v>105.96332098723103</v>
      </c>
    </row>
    <row r="44" spans="1:7" ht="47.25" x14ac:dyDescent="0.25">
      <c r="A44" s="19" t="s">
        <v>211</v>
      </c>
      <c r="B44" s="20" t="s">
        <v>20</v>
      </c>
      <c r="C44" s="21">
        <f>C45+C47</f>
        <v>256508000</v>
      </c>
      <c r="D44" s="21">
        <f>D45+D47</f>
        <v>177772639.52000001</v>
      </c>
      <c r="E44" s="22">
        <f t="shared" si="0"/>
        <v>69.304910380962781</v>
      </c>
      <c r="F44" s="21">
        <v>177617671.68000001</v>
      </c>
      <c r="G44" s="22">
        <f t="shared" si="1"/>
        <v>100.08724798525633</v>
      </c>
    </row>
    <row r="45" spans="1:7" ht="47.25" x14ac:dyDescent="0.25">
      <c r="A45" s="19" t="s">
        <v>212</v>
      </c>
      <c r="B45" s="20" t="s">
        <v>21</v>
      </c>
      <c r="C45" s="21">
        <f>C46</f>
        <v>226358000</v>
      </c>
      <c r="D45" s="21">
        <f>D46</f>
        <v>170076504.74000001</v>
      </c>
      <c r="E45" s="22">
        <f t="shared" si="0"/>
        <v>75.136069739085883</v>
      </c>
      <c r="F45" s="21">
        <v>172168237.34999999</v>
      </c>
      <c r="G45" s="22">
        <f t="shared" si="1"/>
        <v>98.785064747019675</v>
      </c>
    </row>
    <row r="46" spans="1:7" ht="63" x14ac:dyDescent="0.25">
      <c r="A46" s="19" t="s">
        <v>213</v>
      </c>
      <c r="B46" s="20" t="s">
        <v>22</v>
      </c>
      <c r="C46" s="21">
        <v>226358000</v>
      </c>
      <c r="D46" s="21">
        <v>170076504.74000001</v>
      </c>
      <c r="E46" s="22">
        <f t="shared" si="0"/>
        <v>75.136069739085883</v>
      </c>
      <c r="F46" s="21">
        <v>172168237.34999999</v>
      </c>
      <c r="G46" s="22">
        <f t="shared" si="1"/>
        <v>98.785064747019675</v>
      </c>
    </row>
    <row r="47" spans="1:7" ht="47.25" x14ac:dyDescent="0.25">
      <c r="A47" s="19" t="s">
        <v>214</v>
      </c>
      <c r="B47" s="20" t="s">
        <v>23</v>
      </c>
      <c r="C47" s="21">
        <f>C48</f>
        <v>30150000</v>
      </c>
      <c r="D47" s="21">
        <f>D48</f>
        <v>7696134.7800000003</v>
      </c>
      <c r="E47" s="22">
        <f t="shared" si="0"/>
        <v>25.526151840796022</v>
      </c>
      <c r="F47" s="21">
        <v>5449434.3300000001</v>
      </c>
      <c r="G47" s="22">
        <f t="shared" si="1"/>
        <v>141.22814064629713</v>
      </c>
    </row>
    <row r="48" spans="1:7" ht="78.75" x14ac:dyDescent="0.25">
      <c r="A48" s="19" t="s">
        <v>215</v>
      </c>
      <c r="B48" s="20" t="s">
        <v>24</v>
      </c>
      <c r="C48" s="21">
        <v>30150000</v>
      </c>
      <c r="D48" s="21">
        <v>7696134.7800000003</v>
      </c>
      <c r="E48" s="22">
        <f t="shared" si="0"/>
        <v>25.526151840796022</v>
      </c>
      <c r="F48" s="21">
        <v>5449434.3300000001</v>
      </c>
      <c r="G48" s="22">
        <f t="shared" si="1"/>
        <v>141.22814064629713</v>
      </c>
    </row>
    <row r="49" spans="1:7" ht="47.25" x14ac:dyDescent="0.25">
      <c r="A49" s="19" t="s">
        <v>216</v>
      </c>
      <c r="B49" s="20" t="s">
        <v>25</v>
      </c>
      <c r="C49" s="21">
        <f>C50+C52</f>
        <v>25700000</v>
      </c>
      <c r="D49" s="21">
        <f>D50+D52</f>
        <v>21100089.719999999</v>
      </c>
      <c r="E49" s="22">
        <f t="shared" si="0"/>
        <v>82.101516420233452</v>
      </c>
      <c r="F49" s="21">
        <v>19467174.510000002</v>
      </c>
      <c r="G49" s="22">
        <f t="shared" si="1"/>
        <v>108.38804423909177</v>
      </c>
    </row>
    <row r="50" spans="1:7" ht="63" x14ac:dyDescent="0.25">
      <c r="A50" s="19" t="s">
        <v>217</v>
      </c>
      <c r="B50" s="20" t="s">
        <v>26</v>
      </c>
      <c r="C50" s="21">
        <f>C51</f>
        <v>25500000</v>
      </c>
      <c r="D50" s="21">
        <f>D51</f>
        <v>20901289.719999999</v>
      </c>
      <c r="E50" s="22">
        <f t="shared" si="0"/>
        <v>81.965842039215687</v>
      </c>
      <c r="F50" s="21">
        <v>19339374.510000002</v>
      </c>
      <c r="G50" s="22">
        <f t="shared" si="1"/>
        <v>108.07634812176765</v>
      </c>
    </row>
    <row r="51" spans="1:7" ht="78.75" x14ac:dyDescent="0.25">
      <c r="A51" s="19" t="s">
        <v>218</v>
      </c>
      <c r="B51" s="20" t="s">
        <v>27</v>
      </c>
      <c r="C51" s="21">
        <v>25500000</v>
      </c>
      <c r="D51" s="21">
        <v>20901289.719999999</v>
      </c>
      <c r="E51" s="22">
        <f t="shared" si="0"/>
        <v>81.965842039215687</v>
      </c>
      <c r="F51" s="21">
        <v>19339374.510000002</v>
      </c>
      <c r="G51" s="22">
        <f t="shared" si="1"/>
        <v>108.07634812176765</v>
      </c>
    </row>
    <row r="52" spans="1:7" s="7" customFormat="1" ht="78.75" x14ac:dyDescent="0.25">
      <c r="A52" s="19" t="s">
        <v>219</v>
      </c>
      <c r="B52" s="20" t="s">
        <v>28</v>
      </c>
      <c r="C52" s="21">
        <f>C53+C54</f>
        <v>200000</v>
      </c>
      <c r="D52" s="21">
        <f>D53+D54</f>
        <v>198800</v>
      </c>
      <c r="E52" s="22">
        <f t="shared" si="0"/>
        <v>99.4</v>
      </c>
      <c r="F52" s="21">
        <v>127800</v>
      </c>
      <c r="G52" s="22">
        <f t="shared" si="1"/>
        <v>155.55555555555554</v>
      </c>
    </row>
    <row r="53" spans="1:7" ht="63" x14ac:dyDescent="0.25">
      <c r="A53" s="19" t="s">
        <v>220</v>
      </c>
      <c r="B53" s="20" t="s">
        <v>29</v>
      </c>
      <c r="C53" s="21">
        <v>100000</v>
      </c>
      <c r="D53" s="21">
        <v>170000</v>
      </c>
      <c r="E53" s="22">
        <f t="shared" si="0"/>
        <v>170</v>
      </c>
      <c r="F53" s="21">
        <v>75000</v>
      </c>
      <c r="G53" s="22">
        <f t="shared" si="1"/>
        <v>226.66666666666666</v>
      </c>
    </row>
    <row r="54" spans="1:7" ht="94.5" x14ac:dyDescent="0.25">
      <c r="A54" s="19" t="s">
        <v>221</v>
      </c>
      <c r="B54" s="20" t="s">
        <v>30</v>
      </c>
      <c r="C54" s="21">
        <f>C55</f>
        <v>100000</v>
      </c>
      <c r="D54" s="21">
        <f>D55</f>
        <v>28800</v>
      </c>
      <c r="E54" s="22">
        <f t="shared" si="0"/>
        <v>28.8</v>
      </c>
      <c r="F54" s="21">
        <v>52800</v>
      </c>
      <c r="G54" s="22">
        <f t="shared" si="1"/>
        <v>54.545454545454547</v>
      </c>
    </row>
    <row r="55" spans="1:7" ht="126" x14ac:dyDescent="0.25">
      <c r="A55" s="19" t="s">
        <v>222</v>
      </c>
      <c r="B55" s="20" t="s">
        <v>31</v>
      </c>
      <c r="C55" s="21">
        <v>100000</v>
      </c>
      <c r="D55" s="21">
        <v>28800</v>
      </c>
      <c r="E55" s="22">
        <f t="shared" si="0"/>
        <v>28.8</v>
      </c>
      <c r="F55" s="21">
        <v>52800</v>
      </c>
      <c r="G55" s="22">
        <f t="shared" si="1"/>
        <v>54.545454545454547</v>
      </c>
    </row>
    <row r="56" spans="1:7" ht="78.75" x14ac:dyDescent="0.25">
      <c r="A56" s="19" t="s">
        <v>223</v>
      </c>
      <c r="B56" s="20" t="s">
        <v>32</v>
      </c>
      <c r="C56" s="21" t="s">
        <v>11</v>
      </c>
      <c r="D56" s="21">
        <v>0</v>
      </c>
      <c r="E56" s="22">
        <v>0</v>
      </c>
      <c r="F56" s="21">
        <v>-44.4</v>
      </c>
      <c r="G56" s="22">
        <v>0</v>
      </c>
    </row>
    <row r="57" spans="1:7" ht="47.25" x14ac:dyDescent="0.25">
      <c r="A57" s="19" t="s">
        <v>224</v>
      </c>
      <c r="B57" s="20" t="s">
        <v>33</v>
      </c>
      <c r="C57" s="21" t="s">
        <v>11</v>
      </c>
      <c r="D57" s="21">
        <v>0</v>
      </c>
      <c r="E57" s="22">
        <v>0</v>
      </c>
      <c r="F57" s="21">
        <v>-44.4</v>
      </c>
      <c r="G57" s="22">
        <v>0</v>
      </c>
    </row>
    <row r="58" spans="1:7" ht="63" x14ac:dyDescent="0.25">
      <c r="A58" s="19" t="s">
        <v>225</v>
      </c>
      <c r="B58" s="20" t="s">
        <v>34</v>
      </c>
      <c r="C58" s="21" t="s">
        <v>11</v>
      </c>
      <c r="D58" s="21">
        <v>0</v>
      </c>
      <c r="E58" s="22">
        <v>0</v>
      </c>
      <c r="F58" s="21">
        <v>-44.4</v>
      </c>
      <c r="G58" s="22">
        <v>0</v>
      </c>
    </row>
    <row r="59" spans="1:7" ht="78.75" x14ac:dyDescent="0.25">
      <c r="A59" s="19" t="s">
        <v>226</v>
      </c>
      <c r="B59" s="20" t="s">
        <v>35</v>
      </c>
      <c r="C59" s="21" t="s">
        <v>11</v>
      </c>
      <c r="D59" s="21">
        <v>0</v>
      </c>
      <c r="E59" s="22">
        <v>0</v>
      </c>
      <c r="F59" s="21">
        <v>-44.4</v>
      </c>
      <c r="G59" s="22">
        <v>0</v>
      </c>
    </row>
    <row r="60" spans="1:7" s="7" customFormat="1" ht="78.75" x14ac:dyDescent="0.25">
      <c r="A60" s="19" t="s">
        <v>227</v>
      </c>
      <c r="B60" s="20" t="s">
        <v>36</v>
      </c>
      <c r="C60" s="21">
        <f>C63+C79+C81</f>
        <v>228465000</v>
      </c>
      <c r="D60" s="21">
        <f>D61+D63+D72+D75+D79+D81</f>
        <v>142507497.41999999</v>
      </c>
      <c r="E60" s="22">
        <f t="shared" si="0"/>
        <v>62.376073980697257</v>
      </c>
      <c r="F60" s="21">
        <v>170207934.5</v>
      </c>
      <c r="G60" s="22">
        <f t="shared" si="1"/>
        <v>83.725531267756494</v>
      </c>
    </row>
    <row r="61" spans="1:7" ht="126" x14ac:dyDescent="0.25">
      <c r="A61" s="19" t="s">
        <v>228</v>
      </c>
      <c r="B61" s="20" t="s">
        <v>37</v>
      </c>
      <c r="C61" s="21">
        <v>0</v>
      </c>
      <c r="D61" s="21">
        <f>D62</f>
        <v>91081</v>
      </c>
      <c r="E61" s="22">
        <v>0</v>
      </c>
      <c r="F61" s="21">
        <v>39190</v>
      </c>
      <c r="G61" s="22">
        <v>0</v>
      </c>
    </row>
    <row r="62" spans="1:7" ht="94.5" x14ac:dyDescent="0.25">
      <c r="A62" s="19" t="s">
        <v>229</v>
      </c>
      <c r="B62" s="20" t="s">
        <v>38</v>
      </c>
      <c r="C62" s="21">
        <v>0</v>
      </c>
      <c r="D62" s="21">
        <v>91081</v>
      </c>
      <c r="E62" s="22">
        <v>0</v>
      </c>
      <c r="F62" s="21">
        <v>39190</v>
      </c>
      <c r="G62" s="22">
        <v>0</v>
      </c>
    </row>
    <row r="63" spans="1:7" ht="126" x14ac:dyDescent="0.25">
      <c r="A63" s="19" t="s">
        <v>230</v>
      </c>
      <c r="B63" s="20" t="s">
        <v>39</v>
      </c>
      <c r="C63" s="21">
        <f>C64+C66+C68+C71</f>
        <v>225815000</v>
      </c>
      <c r="D63" s="21">
        <f>D64+D66+D68+D71</f>
        <v>140126322.13999999</v>
      </c>
      <c r="E63" s="22">
        <f t="shared" si="0"/>
        <v>62.053593490246435</v>
      </c>
      <c r="F63" s="21">
        <v>167900140.90000001</v>
      </c>
      <c r="G63" s="22">
        <f t="shared" si="1"/>
        <v>83.45813254764218</v>
      </c>
    </row>
    <row r="64" spans="1:7" ht="110.25" x14ac:dyDescent="0.25">
      <c r="A64" s="19" t="s">
        <v>231</v>
      </c>
      <c r="B64" s="20" t="s">
        <v>40</v>
      </c>
      <c r="C64" s="21">
        <f>C65</f>
        <v>211750000</v>
      </c>
      <c r="D64" s="21">
        <f>D65</f>
        <v>131466893.97</v>
      </c>
      <c r="E64" s="22">
        <f t="shared" si="0"/>
        <v>62.085900340023613</v>
      </c>
      <c r="F64" s="21">
        <v>155902479.11000001</v>
      </c>
      <c r="G64" s="22">
        <f t="shared" si="1"/>
        <v>84.32636525121643</v>
      </c>
    </row>
    <row r="65" spans="1:7" ht="126" x14ac:dyDescent="0.25">
      <c r="A65" s="19" t="s">
        <v>232</v>
      </c>
      <c r="B65" s="20" t="s">
        <v>41</v>
      </c>
      <c r="C65" s="21">
        <v>211750000</v>
      </c>
      <c r="D65" s="21">
        <v>131466893.97</v>
      </c>
      <c r="E65" s="22">
        <f t="shared" si="0"/>
        <v>62.085900340023613</v>
      </c>
      <c r="F65" s="21">
        <v>155902479.11000001</v>
      </c>
      <c r="G65" s="22">
        <f t="shared" si="1"/>
        <v>84.32636525121643</v>
      </c>
    </row>
    <row r="66" spans="1:7" ht="126" x14ac:dyDescent="0.25">
      <c r="A66" s="19" t="s">
        <v>233</v>
      </c>
      <c r="B66" s="20" t="s">
        <v>42</v>
      </c>
      <c r="C66" s="21">
        <f>C67</f>
        <v>1000000</v>
      </c>
      <c r="D66" s="21">
        <f>D67</f>
        <v>375704.46</v>
      </c>
      <c r="E66" s="22">
        <f t="shared" si="0"/>
        <v>37.570446000000004</v>
      </c>
      <c r="F66" s="21">
        <v>832418.4</v>
      </c>
      <c r="G66" s="22">
        <f t="shared" si="1"/>
        <v>45.134088818795931</v>
      </c>
    </row>
    <row r="67" spans="1:7" ht="110.25" x14ac:dyDescent="0.25">
      <c r="A67" s="19" t="s">
        <v>234</v>
      </c>
      <c r="B67" s="20" t="s">
        <v>43</v>
      </c>
      <c r="C67" s="21">
        <v>1000000</v>
      </c>
      <c r="D67" s="21">
        <v>375704.46</v>
      </c>
      <c r="E67" s="22">
        <f t="shared" si="0"/>
        <v>37.570446000000004</v>
      </c>
      <c r="F67" s="21">
        <v>832418.4</v>
      </c>
      <c r="G67" s="22">
        <f t="shared" si="1"/>
        <v>45.134088818795931</v>
      </c>
    </row>
    <row r="68" spans="1:7" ht="126" x14ac:dyDescent="0.25">
      <c r="A68" s="19" t="s">
        <v>235</v>
      </c>
      <c r="B68" s="20" t="s">
        <v>44</v>
      </c>
      <c r="C68" s="21">
        <f>C69</f>
        <v>972000</v>
      </c>
      <c r="D68" s="21">
        <f>D69</f>
        <v>813266.65</v>
      </c>
      <c r="E68" s="22">
        <f t="shared" si="0"/>
        <v>83.669408436213999</v>
      </c>
      <c r="F68" s="21">
        <v>994159.19</v>
      </c>
      <c r="G68" s="22">
        <f t="shared" si="1"/>
        <v>81.804469362698356</v>
      </c>
    </row>
    <row r="69" spans="1:7" ht="110.25" x14ac:dyDescent="0.25">
      <c r="A69" s="19" t="s">
        <v>236</v>
      </c>
      <c r="B69" s="20" t="s">
        <v>45</v>
      </c>
      <c r="C69" s="21">
        <v>972000</v>
      </c>
      <c r="D69" s="21">
        <v>813266.65</v>
      </c>
      <c r="E69" s="22">
        <f t="shared" si="0"/>
        <v>83.669408436213999</v>
      </c>
      <c r="F69" s="21">
        <v>994159.19</v>
      </c>
      <c r="G69" s="22">
        <f t="shared" si="1"/>
        <v>81.804469362698356</v>
      </c>
    </row>
    <row r="70" spans="1:7" ht="78.75" x14ac:dyDescent="0.25">
      <c r="A70" s="19" t="s">
        <v>237</v>
      </c>
      <c r="B70" s="20" t="s">
        <v>46</v>
      </c>
      <c r="C70" s="21">
        <f>C71</f>
        <v>12093000</v>
      </c>
      <c r="D70" s="21">
        <f>D71</f>
        <v>7470457.0599999996</v>
      </c>
      <c r="E70" s="22">
        <f t="shared" ref="E70:E112" si="2">D70/C70%</f>
        <v>61.775052178946495</v>
      </c>
      <c r="F70" s="21">
        <v>10171084.199999999</v>
      </c>
      <c r="G70" s="22">
        <f t="shared" ref="G70:G137" si="3">D70/F70%</f>
        <v>73.447991513038502</v>
      </c>
    </row>
    <row r="71" spans="1:7" s="7" customFormat="1" ht="78.75" x14ac:dyDescent="0.25">
      <c r="A71" s="19" t="s">
        <v>238</v>
      </c>
      <c r="B71" s="20" t="s">
        <v>47</v>
      </c>
      <c r="C71" s="21">
        <v>12093000</v>
      </c>
      <c r="D71" s="21">
        <v>7470457.0599999996</v>
      </c>
      <c r="E71" s="22">
        <f t="shared" si="2"/>
        <v>61.775052178946495</v>
      </c>
      <c r="F71" s="21">
        <v>10171084.199999999</v>
      </c>
      <c r="G71" s="22">
        <f t="shared" si="3"/>
        <v>73.447991513038502</v>
      </c>
    </row>
    <row r="72" spans="1:7" ht="78.75" x14ac:dyDescent="0.25">
      <c r="A72" s="19" t="s">
        <v>239</v>
      </c>
      <c r="B72" s="20" t="s">
        <v>48</v>
      </c>
      <c r="C72" s="21">
        <v>0</v>
      </c>
      <c r="D72" s="21">
        <f>D73</f>
        <v>616.61</v>
      </c>
      <c r="E72" s="22">
        <v>0</v>
      </c>
      <c r="F72" s="21">
        <v>578.97</v>
      </c>
      <c r="G72" s="22">
        <f t="shared" si="3"/>
        <v>106.50120040762043</v>
      </c>
    </row>
    <row r="73" spans="1:7" ht="78.75" x14ac:dyDescent="0.25">
      <c r="A73" s="19" t="s">
        <v>240</v>
      </c>
      <c r="B73" s="20" t="s">
        <v>49</v>
      </c>
      <c r="C73" s="21">
        <v>0</v>
      </c>
      <c r="D73" s="21">
        <f>D74</f>
        <v>616.61</v>
      </c>
      <c r="E73" s="22">
        <v>0</v>
      </c>
      <c r="F73" s="21">
        <v>578.97</v>
      </c>
      <c r="G73" s="22">
        <f t="shared" si="3"/>
        <v>106.50120040762043</v>
      </c>
    </row>
    <row r="74" spans="1:7" ht="157.5" x14ac:dyDescent="0.25">
      <c r="A74" s="19" t="s">
        <v>241</v>
      </c>
      <c r="B74" s="20" t="s">
        <v>50</v>
      </c>
      <c r="C74" s="21">
        <v>0</v>
      </c>
      <c r="D74" s="21">
        <v>616.61</v>
      </c>
      <c r="E74" s="22">
        <v>0</v>
      </c>
      <c r="F74" s="21">
        <v>578.97</v>
      </c>
      <c r="G74" s="22">
        <f t="shared" si="3"/>
        <v>106.50120040762043</v>
      </c>
    </row>
    <row r="75" spans="1:7" ht="78.75" x14ac:dyDescent="0.25">
      <c r="A75" s="19" t="s">
        <v>399</v>
      </c>
      <c r="B75" s="20" t="s">
        <v>396</v>
      </c>
      <c r="C75" s="21">
        <v>0</v>
      </c>
      <c r="D75" s="21">
        <f>D76</f>
        <v>741.53</v>
      </c>
      <c r="E75" s="22">
        <v>0</v>
      </c>
      <c r="F75" s="21">
        <v>356000</v>
      </c>
      <c r="G75" s="22">
        <f t="shared" si="3"/>
        <v>0.2082949438202247</v>
      </c>
    </row>
    <row r="76" spans="1:7" ht="78.75" x14ac:dyDescent="0.25">
      <c r="A76" s="19" t="s">
        <v>395</v>
      </c>
      <c r="B76" s="20" t="s">
        <v>397</v>
      </c>
      <c r="C76" s="21">
        <v>0</v>
      </c>
      <c r="D76" s="21">
        <f>D77</f>
        <v>741.53</v>
      </c>
      <c r="E76" s="22">
        <v>0</v>
      </c>
      <c r="F76" s="21">
        <v>0</v>
      </c>
      <c r="G76" s="22">
        <v>0</v>
      </c>
    </row>
    <row r="77" spans="1:7" ht="173.25" x14ac:dyDescent="0.25">
      <c r="A77" s="19" t="s">
        <v>395</v>
      </c>
      <c r="B77" s="20" t="s">
        <v>398</v>
      </c>
      <c r="C77" s="21">
        <v>0</v>
      </c>
      <c r="D77" s="21">
        <v>741.53</v>
      </c>
      <c r="E77" s="22">
        <v>0</v>
      </c>
      <c r="F77" s="21">
        <v>0</v>
      </c>
      <c r="G77" s="22">
        <v>0</v>
      </c>
    </row>
    <row r="78" spans="1:7" ht="63" x14ac:dyDescent="0.25">
      <c r="A78" s="19" t="s">
        <v>242</v>
      </c>
      <c r="B78" s="20" t="s">
        <v>51</v>
      </c>
      <c r="C78" s="21">
        <f>C79</f>
        <v>650000</v>
      </c>
      <c r="D78" s="21">
        <f>D79</f>
        <v>0</v>
      </c>
      <c r="E78" s="22">
        <f t="shared" si="2"/>
        <v>0</v>
      </c>
      <c r="F78" s="21">
        <v>356000</v>
      </c>
      <c r="G78" s="22">
        <v>0</v>
      </c>
    </row>
    <row r="79" spans="1:7" ht="78.75" x14ac:dyDescent="0.25">
      <c r="A79" s="19" t="s">
        <v>243</v>
      </c>
      <c r="B79" s="20" t="s">
        <v>52</v>
      </c>
      <c r="C79" s="21">
        <f>C80</f>
        <v>650000</v>
      </c>
      <c r="D79" s="21">
        <f>D80</f>
        <v>0</v>
      </c>
      <c r="E79" s="22">
        <f t="shared" si="2"/>
        <v>0</v>
      </c>
      <c r="F79" s="21">
        <v>356000</v>
      </c>
      <c r="G79" s="22">
        <v>0</v>
      </c>
    </row>
    <row r="80" spans="1:7" ht="94.5" x14ac:dyDescent="0.25">
      <c r="A80" s="19" t="s">
        <v>244</v>
      </c>
      <c r="B80" s="20" t="s">
        <v>53</v>
      </c>
      <c r="C80" s="21">
        <v>650000</v>
      </c>
      <c r="D80" s="21">
        <v>0</v>
      </c>
      <c r="E80" s="22">
        <f t="shared" si="2"/>
        <v>0</v>
      </c>
      <c r="F80" s="21">
        <v>356000</v>
      </c>
      <c r="G80" s="22">
        <v>0</v>
      </c>
    </row>
    <row r="81" spans="1:7" ht="126" x14ac:dyDescent="0.25">
      <c r="A81" s="19" t="s">
        <v>245</v>
      </c>
      <c r="B81" s="20" t="s">
        <v>54</v>
      </c>
      <c r="C81" s="21">
        <f>C82</f>
        <v>2000000</v>
      </c>
      <c r="D81" s="21">
        <f>D82</f>
        <v>2288736.14</v>
      </c>
      <c r="E81" s="22">
        <f t="shared" si="2"/>
        <v>114.436807</v>
      </c>
      <c r="F81" s="21">
        <v>1912024.63</v>
      </c>
      <c r="G81" s="22">
        <f t="shared" si="3"/>
        <v>119.70223103245277</v>
      </c>
    </row>
    <row r="82" spans="1:7" ht="126" x14ac:dyDescent="0.25">
      <c r="A82" s="19" t="s">
        <v>246</v>
      </c>
      <c r="B82" s="20" t="s">
        <v>55</v>
      </c>
      <c r="C82" s="21">
        <f>C83</f>
        <v>2000000</v>
      </c>
      <c r="D82" s="21">
        <f>D83</f>
        <v>2288736.14</v>
      </c>
      <c r="E82" s="22">
        <f t="shared" si="2"/>
        <v>114.436807</v>
      </c>
      <c r="F82" s="21">
        <v>1912024.63</v>
      </c>
      <c r="G82" s="22">
        <f t="shared" si="3"/>
        <v>119.70223103245277</v>
      </c>
    </row>
    <row r="83" spans="1:7" ht="126" x14ac:dyDescent="0.25">
      <c r="A83" s="19" t="s">
        <v>247</v>
      </c>
      <c r="B83" s="20" t="s">
        <v>56</v>
      </c>
      <c r="C83" s="21">
        <v>2000000</v>
      </c>
      <c r="D83" s="21">
        <v>2288736.14</v>
      </c>
      <c r="E83" s="22">
        <f t="shared" si="2"/>
        <v>114.436807</v>
      </c>
      <c r="F83" s="21">
        <v>1912024.63</v>
      </c>
      <c r="G83" s="22">
        <f t="shared" si="3"/>
        <v>119.70223103245277</v>
      </c>
    </row>
    <row r="84" spans="1:7" ht="63" x14ac:dyDescent="0.25">
      <c r="A84" s="19" t="s">
        <v>248</v>
      </c>
      <c r="B84" s="20" t="s">
        <v>57</v>
      </c>
      <c r="C84" s="21">
        <f>C85</f>
        <v>27600000</v>
      </c>
      <c r="D84" s="21">
        <f>D85</f>
        <v>8117926.8899999997</v>
      </c>
      <c r="E84" s="22">
        <f t="shared" si="2"/>
        <v>29.41277858695652</v>
      </c>
      <c r="F84" s="21">
        <v>16148522.85</v>
      </c>
      <c r="G84" s="22">
        <f t="shared" si="3"/>
        <v>50.270399128177843</v>
      </c>
    </row>
    <row r="85" spans="1:7" ht="47.25" x14ac:dyDescent="0.25">
      <c r="A85" s="19" t="s">
        <v>249</v>
      </c>
      <c r="B85" s="20" t="s">
        <v>58</v>
      </c>
      <c r="C85" s="21">
        <f>C86+C87+C88</f>
        <v>27600000</v>
      </c>
      <c r="D85" s="21">
        <f>D86+D87+D88</f>
        <v>8117926.8899999997</v>
      </c>
      <c r="E85" s="22">
        <f t="shared" si="2"/>
        <v>29.41277858695652</v>
      </c>
      <c r="F85" s="21">
        <v>16148522.85</v>
      </c>
      <c r="G85" s="22">
        <f t="shared" si="3"/>
        <v>50.270399128177843</v>
      </c>
    </row>
    <row r="86" spans="1:7" ht="63" x14ac:dyDescent="0.25">
      <c r="A86" s="19" t="s">
        <v>250</v>
      </c>
      <c r="B86" s="20" t="s">
        <v>59</v>
      </c>
      <c r="C86" s="21">
        <v>700000</v>
      </c>
      <c r="D86" s="21">
        <v>829530.91</v>
      </c>
      <c r="E86" s="22">
        <f t="shared" si="2"/>
        <v>118.50441571428571</v>
      </c>
      <c r="F86" s="21">
        <v>478368.12</v>
      </c>
      <c r="G86" s="22">
        <f t="shared" si="3"/>
        <v>173.40848508048572</v>
      </c>
    </row>
    <row r="87" spans="1:7" ht="47.25" x14ac:dyDescent="0.25">
      <c r="A87" s="19" t="s">
        <v>251</v>
      </c>
      <c r="B87" s="20" t="s">
        <v>60</v>
      </c>
      <c r="C87" s="21">
        <v>8700000</v>
      </c>
      <c r="D87" s="21">
        <v>1508638.55</v>
      </c>
      <c r="E87" s="22">
        <f t="shared" si="2"/>
        <v>17.340672988505748</v>
      </c>
      <c r="F87" s="21">
        <v>4121714.87</v>
      </c>
      <c r="G87" s="22">
        <f t="shared" si="3"/>
        <v>36.602205576631754</v>
      </c>
    </row>
    <row r="88" spans="1:7" ht="63" x14ac:dyDescent="0.25">
      <c r="A88" s="19" t="s">
        <v>252</v>
      </c>
      <c r="B88" s="20" t="s">
        <v>61</v>
      </c>
      <c r="C88" s="21">
        <v>18200000</v>
      </c>
      <c r="D88" s="21">
        <v>5779757.4299999997</v>
      </c>
      <c r="E88" s="22">
        <f t="shared" si="2"/>
        <v>31.756908956043954</v>
      </c>
      <c r="F88" s="21">
        <v>11548917.710000001</v>
      </c>
      <c r="G88" s="22">
        <f t="shared" si="3"/>
        <v>50.045879407344039</v>
      </c>
    </row>
    <row r="89" spans="1:7" ht="47.25" x14ac:dyDescent="0.25">
      <c r="A89" s="19" t="s">
        <v>253</v>
      </c>
      <c r="B89" s="20" t="s">
        <v>62</v>
      </c>
      <c r="C89" s="21">
        <v>17600000</v>
      </c>
      <c r="D89" s="21">
        <v>5697938.0899999999</v>
      </c>
      <c r="E89" s="22">
        <f t="shared" si="2"/>
        <v>32.374648238636361</v>
      </c>
      <c r="F89" s="21">
        <v>10744266.25</v>
      </c>
      <c r="G89" s="22">
        <f t="shared" si="3"/>
        <v>53.03236123732507</v>
      </c>
    </row>
    <row r="90" spans="1:7" ht="47.25" x14ac:dyDescent="0.25">
      <c r="A90" s="19" t="s">
        <v>254</v>
      </c>
      <c r="B90" s="20" t="s">
        <v>63</v>
      </c>
      <c r="C90" s="21">
        <v>600000</v>
      </c>
      <c r="D90" s="21">
        <v>81819.34</v>
      </c>
      <c r="E90" s="22">
        <f t="shared" si="2"/>
        <v>13.636556666666666</v>
      </c>
      <c r="F90" s="21">
        <v>804651.46</v>
      </c>
      <c r="G90" s="22">
        <f t="shared" si="3"/>
        <v>10.168295723964759</v>
      </c>
    </row>
    <row r="91" spans="1:7" ht="78.75" x14ac:dyDescent="0.25">
      <c r="A91" s="19" t="s">
        <v>255</v>
      </c>
      <c r="B91" s="20" t="s">
        <v>64</v>
      </c>
      <c r="C91" s="21">
        <v>0</v>
      </c>
      <c r="D91" s="21">
        <v>0</v>
      </c>
      <c r="E91" s="22">
        <v>0</v>
      </c>
      <c r="F91" s="21">
        <v>-477.85</v>
      </c>
      <c r="G91" s="22">
        <f t="shared" si="3"/>
        <v>0</v>
      </c>
    </row>
    <row r="92" spans="1:7" ht="63" x14ac:dyDescent="0.25">
      <c r="A92" s="19" t="s">
        <v>256</v>
      </c>
      <c r="B92" s="20" t="s">
        <v>65</v>
      </c>
      <c r="C92" s="21">
        <f>C93+C96</f>
        <v>6703000</v>
      </c>
      <c r="D92" s="21">
        <f>D93+D96</f>
        <v>5020410.13</v>
      </c>
      <c r="E92" s="22">
        <f t="shared" si="2"/>
        <v>74.897958078472328</v>
      </c>
      <c r="F92" s="21">
        <v>4853914.2699999996</v>
      </c>
      <c r="G92" s="22">
        <f t="shared" si="3"/>
        <v>103.4301359838397</v>
      </c>
    </row>
    <row r="93" spans="1:7" ht="47.25" x14ac:dyDescent="0.25">
      <c r="A93" s="19" t="s">
        <v>257</v>
      </c>
      <c r="B93" s="20" t="s">
        <v>66</v>
      </c>
      <c r="C93" s="21">
        <f>C94</f>
        <v>2784000</v>
      </c>
      <c r="D93" s="21">
        <f>D94</f>
        <v>1852947.99</v>
      </c>
      <c r="E93" s="22">
        <f t="shared" si="2"/>
        <v>66.55703987068965</v>
      </c>
      <c r="F93" s="21">
        <v>1851875.57</v>
      </c>
      <c r="G93" s="22">
        <f t="shared" si="3"/>
        <v>100.05790993830108</v>
      </c>
    </row>
    <row r="94" spans="1:7" ht="47.25" x14ac:dyDescent="0.25">
      <c r="A94" s="19" t="s">
        <v>258</v>
      </c>
      <c r="B94" s="20" t="s">
        <v>67</v>
      </c>
      <c r="C94" s="21">
        <f>C95</f>
        <v>2784000</v>
      </c>
      <c r="D94" s="21">
        <f>D95</f>
        <v>1852947.99</v>
      </c>
      <c r="E94" s="22">
        <f t="shared" si="2"/>
        <v>66.55703987068965</v>
      </c>
      <c r="F94" s="21">
        <v>1851875.57</v>
      </c>
      <c r="G94" s="22">
        <f t="shared" si="3"/>
        <v>100.05790993830108</v>
      </c>
    </row>
    <row r="95" spans="1:7" ht="63" x14ac:dyDescent="0.25">
      <c r="A95" s="19" t="s">
        <v>259</v>
      </c>
      <c r="B95" s="20" t="s">
        <v>68</v>
      </c>
      <c r="C95" s="21">
        <v>2784000</v>
      </c>
      <c r="D95" s="21">
        <v>1852947.99</v>
      </c>
      <c r="E95" s="22">
        <f t="shared" si="2"/>
        <v>66.55703987068965</v>
      </c>
      <c r="F95" s="21">
        <v>1851875.57</v>
      </c>
      <c r="G95" s="22">
        <f t="shared" si="3"/>
        <v>100.05790993830108</v>
      </c>
    </row>
    <row r="96" spans="1:7" ht="47.25" x14ac:dyDescent="0.25">
      <c r="A96" s="19" t="s">
        <v>260</v>
      </c>
      <c r="B96" s="20" t="s">
        <v>69</v>
      </c>
      <c r="C96" s="21">
        <f>C97</f>
        <v>3919000</v>
      </c>
      <c r="D96" s="21">
        <f>D97</f>
        <v>3167462.14</v>
      </c>
      <c r="E96" s="22">
        <f t="shared" si="2"/>
        <v>80.823223781576942</v>
      </c>
      <c r="F96" s="21">
        <v>3002038.7</v>
      </c>
      <c r="G96" s="22">
        <f t="shared" si="3"/>
        <v>105.51037000289169</v>
      </c>
    </row>
    <row r="97" spans="1:7" ht="47.25" x14ac:dyDescent="0.25">
      <c r="A97" s="19" t="s">
        <v>261</v>
      </c>
      <c r="B97" s="20" t="s">
        <v>70</v>
      </c>
      <c r="C97" s="21">
        <f>C98</f>
        <v>3919000</v>
      </c>
      <c r="D97" s="21">
        <f>D98</f>
        <v>3167462.14</v>
      </c>
      <c r="E97" s="22">
        <f t="shared" si="2"/>
        <v>80.823223781576942</v>
      </c>
      <c r="F97" s="21">
        <v>3002038.7</v>
      </c>
      <c r="G97" s="22">
        <f t="shared" si="3"/>
        <v>105.51037000289169</v>
      </c>
    </row>
    <row r="98" spans="1:7" ht="63" x14ac:dyDescent="0.25">
      <c r="A98" s="19" t="s">
        <v>262</v>
      </c>
      <c r="B98" s="20" t="s">
        <v>71</v>
      </c>
      <c r="C98" s="21">
        <v>3919000</v>
      </c>
      <c r="D98" s="21">
        <v>3167462.14</v>
      </c>
      <c r="E98" s="22">
        <f t="shared" si="2"/>
        <v>80.823223781576942</v>
      </c>
      <c r="F98" s="21">
        <v>3002038.7</v>
      </c>
      <c r="G98" s="22">
        <f t="shared" si="3"/>
        <v>105.51037000289169</v>
      </c>
    </row>
    <row r="99" spans="1:7" ht="63" x14ac:dyDescent="0.25">
      <c r="A99" s="19" t="s">
        <v>263</v>
      </c>
      <c r="B99" s="20" t="s">
        <v>72</v>
      </c>
      <c r="C99" s="21">
        <f>C100+C103+C106+C108</f>
        <v>50500000</v>
      </c>
      <c r="D99" s="21">
        <f>D100+D103+D106+D108</f>
        <v>44559979.310000002</v>
      </c>
      <c r="E99" s="22">
        <f t="shared" si="2"/>
        <v>88.237582792079209</v>
      </c>
      <c r="F99" s="21">
        <v>63575978.460000001</v>
      </c>
      <c r="G99" s="22">
        <f t="shared" si="3"/>
        <v>70.089333093057675</v>
      </c>
    </row>
    <row r="100" spans="1:7" ht="126" x14ac:dyDescent="0.25">
      <c r="A100" s="19" t="s">
        <v>264</v>
      </c>
      <c r="B100" s="20" t="s">
        <v>73</v>
      </c>
      <c r="C100" s="21">
        <f>C101</f>
        <v>1000000</v>
      </c>
      <c r="D100" s="21">
        <f>D101</f>
        <v>6976897</v>
      </c>
      <c r="E100" s="22">
        <f t="shared" si="2"/>
        <v>697.68970000000002</v>
      </c>
      <c r="F100" s="21">
        <v>1931816</v>
      </c>
      <c r="G100" s="22">
        <f t="shared" si="3"/>
        <v>361.15742907191992</v>
      </c>
    </row>
    <row r="101" spans="1:7" ht="141.75" x14ac:dyDescent="0.25">
      <c r="A101" s="19" t="s">
        <v>265</v>
      </c>
      <c r="B101" s="20" t="s">
        <v>74</v>
      </c>
      <c r="C101" s="21">
        <f>C102</f>
        <v>1000000</v>
      </c>
      <c r="D101" s="21">
        <f>D102</f>
        <v>6976897</v>
      </c>
      <c r="E101" s="22">
        <f t="shared" si="2"/>
        <v>697.68970000000002</v>
      </c>
      <c r="F101" s="21">
        <v>1931816</v>
      </c>
      <c r="G101" s="22">
        <f t="shared" si="3"/>
        <v>361.15742907191992</v>
      </c>
    </row>
    <row r="102" spans="1:7" s="7" customFormat="1" ht="126" x14ac:dyDescent="0.25">
      <c r="A102" s="19" t="s">
        <v>266</v>
      </c>
      <c r="B102" s="20" t="s">
        <v>75</v>
      </c>
      <c r="C102" s="21">
        <v>1000000</v>
      </c>
      <c r="D102" s="21">
        <v>6976897</v>
      </c>
      <c r="E102" s="22">
        <f t="shared" si="2"/>
        <v>697.68970000000002</v>
      </c>
      <c r="F102" s="21">
        <v>1931816</v>
      </c>
      <c r="G102" s="22">
        <f t="shared" si="3"/>
        <v>361.15742907191992</v>
      </c>
    </row>
    <row r="103" spans="1:7" ht="63" x14ac:dyDescent="0.25">
      <c r="A103" s="19" t="s">
        <v>267</v>
      </c>
      <c r="B103" s="20" t="s">
        <v>76</v>
      </c>
      <c r="C103" s="21">
        <f>C104</f>
        <v>45000000</v>
      </c>
      <c r="D103" s="21">
        <f>D104</f>
        <v>30001706.43</v>
      </c>
      <c r="E103" s="22">
        <f t="shared" si="2"/>
        <v>66.670458733333334</v>
      </c>
      <c r="F103" s="21">
        <v>61388033.450000003</v>
      </c>
      <c r="G103" s="22">
        <f t="shared" si="3"/>
        <v>48.872239008008165</v>
      </c>
    </row>
    <row r="104" spans="1:7" ht="63" x14ac:dyDescent="0.25">
      <c r="A104" s="19" t="s">
        <v>268</v>
      </c>
      <c r="B104" s="20" t="s">
        <v>77</v>
      </c>
      <c r="C104" s="21">
        <f>C105</f>
        <v>45000000</v>
      </c>
      <c r="D104" s="21">
        <f>D105</f>
        <v>30001706.43</v>
      </c>
      <c r="E104" s="22">
        <f t="shared" si="2"/>
        <v>66.670458733333334</v>
      </c>
      <c r="F104" s="21">
        <v>60883649.450000003</v>
      </c>
      <c r="G104" s="22">
        <f t="shared" si="3"/>
        <v>49.277115779070627</v>
      </c>
    </row>
    <row r="105" spans="1:7" ht="78.75" x14ac:dyDescent="0.25">
      <c r="A105" s="19" t="s">
        <v>269</v>
      </c>
      <c r="B105" s="20" t="s">
        <v>78</v>
      </c>
      <c r="C105" s="21">
        <v>45000000</v>
      </c>
      <c r="D105" s="21">
        <v>30001706.43</v>
      </c>
      <c r="E105" s="22">
        <f t="shared" si="2"/>
        <v>66.670458733333334</v>
      </c>
      <c r="F105" s="21">
        <v>60883649.450000003</v>
      </c>
      <c r="G105" s="22">
        <f t="shared" si="3"/>
        <v>49.277115779070627</v>
      </c>
    </row>
    <row r="106" spans="1:7" ht="94.5" x14ac:dyDescent="0.25">
      <c r="A106" s="19" t="s">
        <v>270</v>
      </c>
      <c r="B106" s="20" t="s">
        <v>79</v>
      </c>
      <c r="C106" s="21">
        <f>C107</f>
        <v>500000</v>
      </c>
      <c r="D106" s="21">
        <f>D107</f>
        <v>94082</v>
      </c>
      <c r="E106" s="22">
        <f t="shared" si="2"/>
        <v>18.816400000000002</v>
      </c>
      <c r="F106" s="21">
        <v>504384</v>
      </c>
      <c r="G106" s="22">
        <f t="shared" si="3"/>
        <v>18.65285179545743</v>
      </c>
    </row>
    <row r="107" spans="1:7" ht="94.5" x14ac:dyDescent="0.25">
      <c r="A107" s="19" t="s">
        <v>271</v>
      </c>
      <c r="B107" s="20" t="s">
        <v>80</v>
      </c>
      <c r="C107" s="21">
        <v>500000</v>
      </c>
      <c r="D107" s="21">
        <v>94082</v>
      </c>
      <c r="E107" s="22">
        <f t="shared" si="2"/>
        <v>18.816400000000002</v>
      </c>
      <c r="F107" s="21">
        <v>504384</v>
      </c>
      <c r="G107" s="22">
        <f t="shared" si="3"/>
        <v>18.65285179545743</v>
      </c>
    </row>
    <row r="108" spans="1:7" ht="110.25" x14ac:dyDescent="0.25">
      <c r="A108" s="19" t="s">
        <v>272</v>
      </c>
      <c r="B108" s="20" t="s">
        <v>81</v>
      </c>
      <c r="C108" s="21">
        <f>C109</f>
        <v>4000000</v>
      </c>
      <c r="D108" s="21">
        <f>D109</f>
        <v>7487293.8799999999</v>
      </c>
      <c r="E108" s="22">
        <f t="shared" si="2"/>
        <v>187.18234699999999</v>
      </c>
      <c r="F108" s="21">
        <v>256129.01</v>
      </c>
      <c r="G108" s="22">
        <f t="shared" si="3"/>
        <v>2923.251013229622</v>
      </c>
    </row>
    <row r="109" spans="1:7" ht="110.25" x14ac:dyDescent="0.25">
      <c r="A109" s="19" t="s">
        <v>273</v>
      </c>
      <c r="B109" s="20" t="s">
        <v>82</v>
      </c>
      <c r="C109" s="21">
        <f>C110</f>
        <v>4000000</v>
      </c>
      <c r="D109" s="21">
        <f>D110</f>
        <v>7487293.8799999999</v>
      </c>
      <c r="E109" s="22">
        <f t="shared" si="2"/>
        <v>187.18234699999999</v>
      </c>
      <c r="F109" s="21">
        <v>256129.01</v>
      </c>
      <c r="G109" s="22">
        <f t="shared" si="3"/>
        <v>2923.251013229622</v>
      </c>
    </row>
    <row r="110" spans="1:7" ht="126" x14ac:dyDescent="0.25">
      <c r="A110" s="19" t="s">
        <v>274</v>
      </c>
      <c r="B110" s="20" t="s">
        <v>83</v>
      </c>
      <c r="C110" s="21">
        <v>4000000</v>
      </c>
      <c r="D110" s="21">
        <v>7487293.8799999999</v>
      </c>
      <c r="E110" s="22">
        <f t="shared" si="2"/>
        <v>187.18234699999999</v>
      </c>
      <c r="F110" s="21">
        <v>256129.01</v>
      </c>
      <c r="G110" s="22">
        <f t="shared" si="3"/>
        <v>2923.251013229622</v>
      </c>
    </row>
    <row r="111" spans="1:7" ht="47.25" x14ac:dyDescent="0.25">
      <c r="A111" s="19" t="s">
        <v>275</v>
      </c>
      <c r="B111" s="20" t="s">
        <v>84</v>
      </c>
      <c r="C111" s="21">
        <f>C112+C148+C150+C155+C163</f>
        <v>9000000</v>
      </c>
      <c r="D111" s="21">
        <f>D112+D148+D150+D155+D157+D163</f>
        <v>9836464.1400000006</v>
      </c>
      <c r="E111" s="22">
        <f t="shared" si="2"/>
        <v>109.29404600000001</v>
      </c>
      <c r="F111" s="21">
        <v>5668214.3099999996</v>
      </c>
      <c r="G111" s="22">
        <f t="shared" si="3"/>
        <v>173.53726591893809</v>
      </c>
    </row>
    <row r="112" spans="1:7" ht="78.75" x14ac:dyDescent="0.25">
      <c r="A112" s="19" t="s">
        <v>276</v>
      </c>
      <c r="B112" s="20" t="s">
        <v>85</v>
      </c>
      <c r="C112" s="21">
        <v>3000000</v>
      </c>
      <c r="D112" s="21">
        <f>D113+D115+D117+D120+D123+D124+D126+D130+D132+D134+D136+D138+D140+D142+D144+D146</f>
        <v>3169843.1100000003</v>
      </c>
      <c r="E112" s="22">
        <f t="shared" si="2"/>
        <v>105.66143700000001</v>
      </c>
      <c r="F112" s="21">
        <v>2836793.78</v>
      </c>
      <c r="G112" s="22">
        <f t="shared" si="3"/>
        <v>111.74034335340373</v>
      </c>
    </row>
    <row r="113" spans="1:7" ht="94.5" x14ac:dyDescent="0.25">
      <c r="A113" s="19" t="s">
        <v>277</v>
      </c>
      <c r="B113" s="20" t="s">
        <v>86</v>
      </c>
      <c r="C113" s="21">
        <v>0</v>
      </c>
      <c r="D113" s="21">
        <f>D114</f>
        <v>66573.039999999994</v>
      </c>
      <c r="E113" s="22" t="s">
        <v>11</v>
      </c>
      <c r="F113" s="21">
        <v>125216.28</v>
      </c>
      <c r="G113" s="22">
        <f t="shared" si="3"/>
        <v>53.166441296610941</v>
      </c>
    </row>
    <row r="114" spans="1:7" ht="126" x14ac:dyDescent="0.25">
      <c r="A114" s="19" t="s">
        <v>278</v>
      </c>
      <c r="B114" s="20" t="s">
        <v>87</v>
      </c>
      <c r="C114" s="21">
        <v>0</v>
      </c>
      <c r="D114" s="21">
        <v>66573.039999999994</v>
      </c>
      <c r="E114" s="22" t="s">
        <v>11</v>
      </c>
      <c r="F114" s="21">
        <v>125216.28</v>
      </c>
      <c r="G114" s="22">
        <f t="shared" si="3"/>
        <v>53.166441296610941</v>
      </c>
    </row>
    <row r="115" spans="1:7" ht="110.25" x14ac:dyDescent="0.25">
      <c r="A115" s="19" t="s">
        <v>279</v>
      </c>
      <c r="B115" s="20" t="s">
        <v>88</v>
      </c>
      <c r="C115" s="21">
        <v>0</v>
      </c>
      <c r="D115" s="21">
        <f>D116</f>
        <v>266135.77</v>
      </c>
      <c r="E115" s="22" t="s">
        <v>11</v>
      </c>
      <c r="F115" s="21">
        <v>225578.43</v>
      </c>
      <c r="G115" s="22">
        <f t="shared" si="3"/>
        <v>117.97926335421346</v>
      </c>
    </row>
    <row r="116" spans="1:7" ht="141.75" x14ac:dyDescent="0.25">
      <c r="A116" s="19" t="s">
        <v>280</v>
      </c>
      <c r="B116" s="20" t="s">
        <v>89</v>
      </c>
      <c r="C116" s="21">
        <v>0</v>
      </c>
      <c r="D116" s="21">
        <v>266135.77</v>
      </c>
      <c r="E116" s="22" t="s">
        <v>11</v>
      </c>
      <c r="F116" s="21">
        <v>225578.43</v>
      </c>
      <c r="G116" s="22">
        <f t="shared" si="3"/>
        <v>117.97926335421346</v>
      </c>
    </row>
    <row r="117" spans="1:7" ht="94.5" x14ac:dyDescent="0.25">
      <c r="A117" s="19" t="s">
        <v>281</v>
      </c>
      <c r="B117" s="20" t="s">
        <v>90</v>
      </c>
      <c r="C117" s="21">
        <v>0</v>
      </c>
      <c r="D117" s="21">
        <f>D118+D119</f>
        <v>32275.67</v>
      </c>
      <c r="E117" s="22">
        <v>0</v>
      </c>
      <c r="F117" s="21">
        <v>39219.35</v>
      </c>
      <c r="G117" s="22">
        <f t="shared" si="3"/>
        <v>82.295270064394231</v>
      </c>
    </row>
    <row r="118" spans="1:7" ht="126" x14ac:dyDescent="0.25">
      <c r="A118" s="19" t="s">
        <v>282</v>
      </c>
      <c r="B118" s="20" t="s">
        <v>91</v>
      </c>
      <c r="C118" s="21">
        <v>0</v>
      </c>
      <c r="D118" s="21">
        <v>22275.67</v>
      </c>
      <c r="E118" s="22" t="s">
        <v>11</v>
      </c>
      <c r="F118" s="21">
        <v>34219.35</v>
      </c>
      <c r="G118" s="22">
        <f t="shared" si="3"/>
        <v>65.096706980115059</v>
      </c>
    </row>
    <row r="119" spans="1:7" ht="126" x14ac:dyDescent="0.25">
      <c r="A119" s="19" t="s">
        <v>283</v>
      </c>
      <c r="B119" s="20" t="s">
        <v>92</v>
      </c>
      <c r="C119" s="21">
        <v>0</v>
      </c>
      <c r="D119" s="21">
        <v>10000</v>
      </c>
      <c r="E119" s="22" t="s">
        <v>11</v>
      </c>
      <c r="F119" s="21">
        <v>5000</v>
      </c>
      <c r="G119" s="22">
        <f t="shared" si="3"/>
        <v>200</v>
      </c>
    </row>
    <row r="120" spans="1:7" ht="110.25" x14ac:dyDescent="0.25">
      <c r="A120" s="19" t="s">
        <v>284</v>
      </c>
      <c r="B120" s="20" t="s">
        <v>93</v>
      </c>
      <c r="C120" s="21">
        <v>0</v>
      </c>
      <c r="D120" s="21">
        <f>D121</f>
        <v>93462.2</v>
      </c>
      <c r="E120" s="22" t="s">
        <v>11</v>
      </c>
      <c r="F120" s="21">
        <v>147991.88</v>
      </c>
      <c r="G120" s="22">
        <f t="shared" si="3"/>
        <v>63.153600048867538</v>
      </c>
    </row>
    <row r="121" spans="1:7" ht="141.75" x14ac:dyDescent="0.25">
      <c r="A121" s="19" t="s">
        <v>285</v>
      </c>
      <c r="B121" s="20" t="s">
        <v>94</v>
      </c>
      <c r="C121" s="21">
        <v>0</v>
      </c>
      <c r="D121" s="21">
        <v>93462.2</v>
      </c>
      <c r="E121" s="22" t="s">
        <v>11</v>
      </c>
      <c r="F121" s="21">
        <v>142991.88</v>
      </c>
      <c r="G121" s="22">
        <f t="shared" si="3"/>
        <v>65.361893276737106</v>
      </c>
    </row>
    <row r="122" spans="1:7" s="7" customFormat="1" ht="141.75" x14ac:dyDescent="0.25">
      <c r="A122" s="19" t="s">
        <v>443</v>
      </c>
      <c r="B122" s="20" t="s">
        <v>94</v>
      </c>
      <c r="C122" s="21" t="s">
        <v>11</v>
      </c>
      <c r="D122" s="21">
        <v>0</v>
      </c>
      <c r="E122" s="22">
        <v>0</v>
      </c>
      <c r="F122" s="21">
        <v>5000</v>
      </c>
      <c r="G122" s="22">
        <f t="shared" si="3"/>
        <v>0</v>
      </c>
    </row>
    <row r="123" spans="1:7" s="7" customFormat="1" ht="126" x14ac:dyDescent="0.25">
      <c r="A123" s="19" t="s">
        <v>286</v>
      </c>
      <c r="B123" s="20" t="s">
        <v>444</v>
      </c>
      <c r="C123" s="21">
        <v>0</v>
      </c>
      <c r="D123" s="21">
        <v>0</v>
      </c>
      <c r="E123" s="22"/>
      <c r="F123" s="21">
        <v>5000</v>
      </c>
      <c r="G123" s="22">
        <f t="shared" si="3"/>
        <v>0</v>
      </c>
    </row>
    <row r="124" spans="1:7" ht="94.5" x14ac:dyDescent="0.25">
      <c r="A124" s="19" t="s">
        <v>287</v>
      </c>
      <c r="B124" s="20" t="s">
        <v>95</v>
      </c>
      <c r="C124" s="21">
        <v>0</v>
      </c>
      <c r="D124" s="21">
        <f>D125</f>
        <v>1000</v>
      </c>
      <c r="E124" s="22">
        <v>0</v>
      </c>
      <c r="F124" s="21">
        <v>1168.4000000000001</v>
      </c>
      <c r="G124" s="22">
        <f t="shared" si="3"/>
        <v>85.587127695994511</v>
      </c>
    </row>
    <row r="125" spans="1:7" ht="126" x14ac:dyDescent="0.25">
      <c r="A125" s="19" t="s">
        <v>288</v>
      </c>
      <c r="B125" s="20" t="s">
        <v>96</v>
      </c>
      <c r="C125" s="21">
        <v>0</v>
      </c>
      <c r="D125" s="21">
        <v>1000</v>
      </c>
      <c r="E125" s="22">
        <v>0</v>
      </c>
      <c r="F125" s="21">
        <v>1168.4000000000001</v>
      </c>
      <c r="G125" s="22">
        <f t="shared" si="3"/>
        <v>85.587127695994511</v>
      </c>
    </row>
    <row r="126" spans="1:7" ht="94.5" x14ac:dyDescent="0.25">
      <c r="A126" s="19" t="s">
        <v>289</v>
      </c>
      <c r="B126" s="20" t="s">
        <v>97</v>
      </c>
      <c r="C126" s="21">
        <v>0</v>
      </c>
      <c r="D126" s="21">
        <f>D127</f>
        <v>5000</v>
      </c>
      <c r="E126" s="22">
        <v>0</v>
      </c>
      <c r="F126" s="21">
        <v>1500</v>
      </c>
      <c r="G126" s="22">
        <f t="shared" si="3"/>
        <v>333.33333333333331</v>
      </c>
    </row>
    <row r="127" spans="1:7" ht="126" x14ac:dyDescent="0.25">
      <c r="A127" s="19" t="s">
        <v>290</v>
      </c>
      <c r="B127" s="20" t="s">
        <v>98</v>
      </c>
      <c r="C127" s="21">
        <v>0</v>
      </c>
      <c r="D127" s="21">
        <v>5000</v>
      </c>
      <c r="E127" s="22">
        <v>0</v>
      </c>
      <c r="F127" s="21">
        <v>1500</v>
      </c>
      <c r="G127" s="22">
        <f t="shared" si="3"/>
        <v>333.33333333333331</v>
      </c>
    </row>
    <row r="128" spans="1:7" ht="94.5" x14ac:dyDescent="0.25">
      <c r="A128" s="19" t="s">
        <v>291</v>
      </c>
      <c r="B128" s="20" t="s">
        <v>99</v>
      </c>
      <c r="C128" s="21" t="s">
        <v>11</v>
      </c>
      <c r="D128" s="21">
        <v>0</v>
      </c>
      <c r="E128" s="22">
        <v>0</v>
      </c>
      <c r="F128" s="21">
        <v>2500</v>
      </c>
      <c r="G128" s="22">
        <f t="shared" si="3"/>
        <v>0</v>
      </c>
    </row>
    <row r="129" spans="1:7" ht="126" x14ac:dyDescent="0.25">
      <c r="A129" s="19" t="s">
        <v>292</v>
      </c>
      <c r="B129" s="20" t="s">
        <v>100</v>
      </c>
      <c r="C129" s="21" t="s">
        <v>11</v>
      </c>
      <c r="D129" s="21">
        <v>0</v>
      </c>
      <c r="E129" s="22">
        <v>0</v>
      </c>
      <c r="F129" s="21">
        <v>2500</v>
      </c>
      <c r="G129" s="22">
        <f t="shared" si="3"/>
        <v>0</v>
      </c>
    </row>
    <row r="130" spans="1:7" ht="94.5" x14ac:dyDescent="0.25">
      <c r="A130" s="19" t="s">
        <v>291</v>
      </c>
      <c r="B130" s="20" t="s">
        <v>99</v>
      </c>
      <c r="C130" s="21">
        <v>0</v>
      </c>
      <c r="D130" s="21">
        <f>D131</f>
        <v>2000</v>
      </c>
      <c r="E130" s="22">
        <v>0</v>
      </c>
      <c r="F130" s="21">
        <v>2500</v>
      </c>
      <c r="G130" s="22">
        <f t="shared" si="3"/>
        <v>80</v>
      </c>
    </row>
    <row r="131" spans="1:7" ht="141.75" x14ac:dyDescent="0.25">
      <c r="A131" s="19" t="s">
        <v>292</v>
      </c>
      <c r="B131" s="20" t="s">
        <v>445</v>
      </c>
      <c r="C131" s="21">
        <v>0</v>
      </c>
      <c r="D131" s="21">
        <v>2000</v>
      </c>
      <c r="E131" s="22">
        <v>0</v>
      </c>
      <c r="F131" s="21">
        <v>2500</v>
      </c>
      <c r="G131" s="22">
        <f t="shared" si="3"/>
        <v>80</v>
      </c>
    </row>
    <row r="132" spans="1:7" ht="94.5" x14ac:dyDescent="0.25">
      <c r="A132" s="19" t="s">
        <v>293</v>
      </c>
      <c r="B132" s="20" t="s">
        <v>101</v>
      </c>
      <c r="C132" s="21">
        <v>0</v>
      </c>
      <c r="D132" s="21">
        <f>D133</f>
        <v>8000.4</v>
      </c>
      <c r="E132" s="22">
        <v>0</v>
      </c>
      <c r="F132" s="21">
        <v>5000</v>
      </c>
      <c r="G132" s="22">
        <f t="shared" si="3"/>
        <v>160.00799999999998</v>
      </c>
    </row>
    <row r="133" spans="1:7" ht="126" x14ac:dyDescent="0.25">
      <c r="A133" s="19" t="s">
        <v>294</v>
      </c>
      <c r="B133" s="20" t="s">
        <v>102</v>
      </c>
      <c r="C133" s="21">
        <v>0</v>
      </c>
      <c r="D133" s="21">
        <v>8000.4</v>
      </c>
      <c r="E133" s="22">
        <v>0</v>
      </c>
      <c r="F133" s="21">
        <v>5000</v>
      </c>
      <c r="G133" s="22">
        <f t="shared" si="3"/>
        <v>160.00799999999998</v>
      </c>
    </row>
    <row r="134" spans="1:7" ht="110.25" x14ac:dyDescent="0.25">
      <c r="A134" s="19" t="s">
        <v>295</v>
      </c>
      <c r="B134" s="20" t="s">
        <v>103</v>
      </c>
      <c r="C134" s="21">
        <v>0</v>
      </c>
      <c r="D134" s="21">
        <f>D135</f>
        <v>224633.03</v>
      </c>
      <c r="E134" s="22">
        <v>0</v>
      </c>
      <c r="F134" s="21">
        <v>172405.57</v>
      </c>
      <c r="G134" s="22">
        <f t="shared" si="3"/>
        <v>130.29337161206567</v>
      </c>
    </row>
    <row r="135" spans="1:7" ht="141.75" x14ac:dyDescent="0.25">
      <c r="A135" s="19" t="s">
        <v>296</v>
      </c>
      <c r="B135" s="20" t="s">
        <v>104</v>
      </c>
      <c r="C135" s="21">
        <v>0</v>
      </c>
      <c r="D135" s="21">
        <v>224633.03</v>
      </c>
      <c r="E135" s="22">
        <v>0</v>
      </c>
      <c r="F135" s="21">
        <v>172405.57</v>
      </c>
      <c r="G135" s="22">
        <f t="shared" si="3"/>
        <v>130.29337161206567</v>
      </c>
    </row>
    <row r="136" spans="1:7" ht="110.25" x14ac:dyDescent="0.25">
      <c r="A136" s="19" t="s">
        <v>297</v>
      </c>
      <c r="B136" s="20" t="s">
        <v>105</v>
      </c>
      <c r="C136" s="21">
        <v>0</v>
      </c>
      <c r="D136" s="21">
        <f>D137</f>
        <v>126546.11</v>
      </c>
      <c r="E136" s="22">
        <v>0</v>
      </c>
      <c r="F136" s="21">
        <v>134094.72</v>
      </c>
      <c r="G136" s="22">
        <f t="shared" si="3"/>
        <v>94.370688122545019</v>
      </c>
    </row>
    <row r="137" spans="1:7" ht="157.5" x14ac:dyDescent="0.25">
      <c r="A137" s="19" t="s">
        <v>298</v>
      </c>
      <c r="B137" s="20" t="s">
        <v>106</v>
      </c>
      <c r="C137" s="21">
        <v>0</v>
      </c>
      <c r="D137" s="21">
        <v>126546.11</v>
      </c>
      <c r="E137" s="22">
        <v>0</v>
      </c>
      <c r="F137" s="21">
        <v>134094.72</v>
      </c>
      <c r="G137" s="22">
        <f t="shared" si="3"/>
        <v>94.370688122545019</v>
      </c>
    </row>
    <row r="138" spans="1:7" ht="110.25" x14ac:dyDescent="0.25">
      <c r="A138" s="19" t="s">
        <v>299</v>
      </c>
      <c r="B138" s="20" t="s">
        <v>107</v>
      </c>
      <c r="C138" s="21">
        <v>0</v>
      </c>
      <c r="D138" s="21">
        <f>D139</f>
        <v>3069.65</v>
      </c>
      <c r="E138" s="22">
        <v>0</v>
      </c>
      <c r="F138" s="21">
        <v>278347.03000000003</v>
      </c>
      <c r="G138" s="22">
        <f t="shared" ref="G138:G206" si="4">D138/F138%</f>
        <v>1.1028139944586439</v>
      </c>
    </row>
    <row r="139" spans="1:7" ht="126" x14ac:dyDescent="0.25">
      <c r="A139" s="19" t="s">
        <v>300</v>
      </c>
      <c r="B139" s="20" t="s">
        <v>108</v>
      </c>
      <c r="C139" s="21">
        <v>0</v>
      </c>
      <c r="D139" s="21">
        <v>3069.65</v>
      </c>
      <c r="E139" s="22" t="s">
        <v>11</v>
      </c>
      <c r="F139" s="21">
        <v>278347.03000000003</v>
      </c>
      <c r="G139" s="22">
        <f t="shared" si="4"/>
        <v>1.1028139944586439</v>
      </c>
    </row>
    <row r="140" spans="1:7" ht="94.5" x14ac:dyDescent="0.25">
      <c r="A140" s="19" t="s">
        <v>301</v>
      </c>
      <c r="B140" s="20" t="s">
        <v>109</v>
      </c>
      <c r="C140" s="21">
        <v>0</v>
      </c>
      <c r="D140" s="21">
        <f>D141</f>
        <v>13497.31</v>
      </c>
      <c r="E140" s="22">
        <v>0</v>
      </c>
      <c r="F140" s="21">
        <v>31154.7</v>
      </c>
      <c r="G140" s="22">
        <f t="shared" si="4"/>
        <v>43.323511380305376</v>
      </c>
    </row>
    <row r="141" spans="1:7" ht="126" x14ac:dyDescent="0.25">
      <c r="A141" s="19" t="s">
        <v>302</v>
      </c>
      <c r="B141" s="20" t="s">
        <v>110</v>
      </c>
      <c r="C141" s="21">
        <v>0</v>
      </c>
      <c r="D141" s="21">
        <v>13497.31</v>
      </c>
      <c r="E141" s="22">
        <v>0</v>
      </c>
      <c r="F141" s="21">
        <v>31154.7</v>
      </c>
      <c r="G141" s="22">
        <f t="shared" si="4"/>
        <v>43.323511380305376</v>
      </c>
    </row>
    <row r="142" spans="1:7" ht="94.5" x14ac:dyDescent="0.25">
      <c r="A142" s="19" t="s">
        <v>303</v>
      </c>
      <c r="B142" s="20" t="s">
        <v>111</v>
      </c>
      <c r="C142" s="21">
        <v>0</v>
      </c>
      <c r="D142" s="21">
        <f>D143</f>
        <v>440334.45</v>
      </c>
      <c r="E142" s="22">
        <v>0</v>
      </c>
      <c r="F142" s="21">
        <v>406233.55</v>
      </c>
      <c r="G142" s="22">
        <f t="shared" si="4"/>
        <v>108.39440760124319</v>
      </c>
    </row>
    <row r="143" spans="1:7" ht="126" x14ac:dyDescent="0.25">
      <c r="A143" s="19" t="s">
        <v>304</v>
      </c>
      <c r="B143" s="20" t="s">
        <v>112</v>
      </c>
      <c r="C143" s="21">
        <v>0</v>
      </c>
      <c r="D143" s="21">
        <v>440334.45</v>
      </c>
      <c r="E143" s="22">
        <v>0</v>
      </c>
      <c r="F143" s="21">
        <v>406233.55</v>
      </c>
      <c r="G143" s="22">
        <f t="shared" si="4"/>
        <v>108.39440760124319</v>
      </c>
    </row>
    <row r="144" spans="1:7" ht="110.25" x14ac:dyDescent="0.25">
      <c r="A144" s="19" t="s">
        <v>305</v>
      </c>
      <c r="B144" s="20" t="s">
        <v>113</v>
      </c>
      <c r="C144" s="21">
        <f>C145</f>
        <v>3000000</v>
      </c>
      <c r="D144" s="21">
        <f>D145</f>
        <v>1886815.48</v>
      </c>
      <c r="E144" s="22">
        <v>0</v>
      </c>
      <c r="F144" s="21">
        <v>1266383.8700000001</v>
      </c>
      <c r="G144" s="22">
        <f t="shared" si="4"/>
        <v>148.99238095949531</v>
      </c>
    </row>
    <row r="145" spans="1:7" ht="141.75" x14ac:dyDescent="0.25">
      <c r="A145" s="19" t="s">
        <v>306</v>
      </c>
      <c r="B145" s="20" t="s">
        <v>114</v>
      </c>
      <c r="C145" s="21">
        <v>3000000</v>
      </c>
      <c r="D145" s="21">
        <v>1886815.48</v>
      </c>
      <c r="E145" s="22">
        <v>0</v>
      </c>
      <c r="F145" s="21">
        <v>1266383.8700000001</v>
      </c>
      <c r="G145" s="22">
        <f t="shared" si="4"/>
        <v>148.99238095949531</v>
      </c>
    </row>
    <row r="146" spans="1:7" ht="94.5" x14ac:dyDescent="0.25">
      <c r="A146" s="19" t="s">
        <v>402</v>
      </c>
      <c r="B146" s="20" t="s">
        <v>400</v>
      </c>
      <c r="C146" s="21">
        <v>0</v>
      </c>
      <c r="D146" s="21">
        <f>D147</f>
        <v>500</v>
      </c>
      <c r="E146" s="22">
        <v>0</v>
      </c>
      <c r="F146" s="21">
        <v>0</v>
      </c>
      <c r="G146" s="22">
        <v>0</v>
      </c>
    </row>
    <row r="147" spans="1:7" ht="126" x14ac:dyDescent="0.25">
      <c r="A147" s="19" t="s">
        <v>403</v>
      </c>
      <c r="B147" s="20" t="s">
        <v>401</v>
      </c>
      <c r="C147" s="21">
        <v>0</v>
      </c>
      <c r="D147" s="21">
        <v>500</v>
      </c>
      <c r="E147" s="22">
        <v>0</v>
      </c>
      <c r="F147" s="21">
        <v>0</v>
      </c>
      <c r="G147" s="22">
        <v>0</v>
      </c>
    </row>
    <row r="148" spans="1:7" ht="78.75" x14ac:dyDescent="0.25">
      <c r="A148" s="19" t="s">
        <v>307</v>
      </c>
      <c r="B148" s="20" t="s">
        <v>115</v>
      </c>
      <c r="C148" s="21">
        <f>C149</f>
        <v>1046000</v>
      </c>
      <c r="D148" s="21">
        <f>D149</f>
        <v>760139.03</v>
      </c>
      <c r="E148" s="22">
        <v>0</v>
      </c>
      <c r="F148" s="21">
        <v>266277.74</v>
      </c>
      <c r="G148" s="22">
        <f t="shared" si="4"/>
        <v>285.46848489851237</v>
      </c>
    </row>
    <row r="149" spans="1:7" ht="94.5" x14ac:dyDescent="0.25">
      <c r="A149" s="19" t="s">
        <v>308</v>
      </c>
      <c r="B149" s="20" t="s">
        <v>116</v>
      </c>
      <c r="C149" s="21">
        <v>1046000</v>
      </c>
      <c r="D149" s="21">
        <v>760139.03</v>
      </c>
      <c r="E149" s="22">
        <v>0</v>
      </c>
      <c r="F149" s="21">
        <v>266277.74</v>
      </c>
      <c r="G149" s="22">
        <f t="shared" si="4"/>
        <v>285.46848489851237</v>
      </c>
    </row>
    <row r="150" spans="1:7" ht="157.5" x14ac:dyDescent="0.25">
      <c r="A150" s="19" t="s">
        <v>309</v>
      </c>
      <c r="B150" s="20" t="s">
        <v>117</v>
      </c>
      <c r="C150" s="21">
        <f>C151</f>
        <v>1000000</v>
      </c>
      <c r="D150" s="21">
        <f>D151</f>
        <v>1050524.3</v>
      </c>
      <c r="E150" s="22">
        <f t="shared" ref="E150:E225" si="5">D150/C150%</f>
        <v>105.05243</v>
      </c>
      <c r="F150" s="21">
        <v>789199.05</v>
      </c>
      <c r="G150" s="22">
        <f t="shared" si="4"/>
        <v>133.11271725428458</v>
      </c>
    </row>
    <row r="151" spans="1:7" ht="94.5" x14ac:dyDescent="0.25">
      <c r="A151" s="19" t="s">
        <v>310</v>
      </c>
      <c r="B151" s="20" t="s">
        <v>118</v>
      </c>
      <c r="C151" s="21">
        <f>C152</f>
        <v>1000000</v>
      </c>
      <c r="D151" s="21">
        <f>D152</f>
        <v>1050524.3</v>
      </c>
      <c r="E151" s="22">
        <f t="shared" si="5"/>
        <v>105.05243</v>
      </c>
      <c r="F151" s="21">
        <v>789199.05</v>
      </c>
      <c r="G151" s="22">
        <f t="shared" si="4"/>
        <v>133.11271725428458</v>
      </c>
    </row>
    <row r="152" spans="1:7" ht="126" x14ac:dyDescent="0.25">
      <c r="A152" s="19" t="s">
        <v>311</v>
      </c>
      <c r="B152" s="20" t="s">
        <v>119</v>
      </c>
      <c r="C152" s="21">
        <v>1000000</v>
      </c>
      <c r="D152" s="21">
        <v>1050524.3</v>
      </c>
      <c r="E152" s="22">
        <f t="shared" si="5"/>
        <v>105.05243</v>
      </c>
      <c r="F152" s="21">
        <v>789199.05</v>
      </c>
      <c r="G152" s="22">
        <f t="shared" si="4"/>
        <v>133.11271725428458</v>
      </c>
    </row>
    <row r="153" spans="1:7" ht="126" x14ac:dyDescent="0.25">
      <c r="A153" s="19" t="s">
        <v>365</v>
      </c>
      <c r="B153" s="20" t="s">
        <v>367</v>
      </c>
      <c r="C153" s="21">
        <v>0</v>
      </c>
      <c r="D153" s="21">
        <v>0</v>
      </c>
      <c r="E153" s="22">
        <v>0</v>
      </c>
      <c r="F153" s="21">
        <v>1222172.71</v>
      </c>
      <c r="G153" s="22">
        <f t="shared" si="4"/>
        <v>0</v>
      </c>
    </row>
    <row r="154" spans="1:7" ht="110.25" x14ac:dyDescent="0.25">
      <c r="A154" s="19" t="s">
        <v>366</v>
      </c>
      <c r="B154" s="20" t="s">
        <v>368</v>
      </c>
      <c r="C154" s="21">
        <v>0</v>
      </c>
      <c r="D154" s="21">
        <v>0</v>
      </c>
      <c r="E154" s="22">
        <v>0</v>
      </c>
      <c r="F154" s="21">
        <v>119732.97</v>
      </c>
      <c r="G154" s="22">
        <f t="shared" si="4"/>
        <v>0</v>
      </c>
    </row>
    <row r="155" spans="1:7" ht="78.75" x14ac:dyDescent="0.25">
      <c r="A155" s="19" t="s">
        <v>432</v>
      </c>
      <c r="B155" s="13" t="s">
        <v>434</v>
      </c>
      <c r="C155" s="21">
        <f>C156</f>
        <v>1085000</v>
      </c>
      <c r="D155" s="21">
        <f>D156</f>
        <v>1085652.18</v>
      </c>
      <c r="E155" s="22">
        <v>0</v>
      </c>
      <c r="F155" s="21">
        <v>0</v>
      </c>
      <c r="G155" s="22">
        <v>0</v>
      </c>
    </row>
    <row r="156" spans="1:7" ht="94.5" x14ac:dyDescent="0.25">
      <c r="A156" s="19" t="s">
        <v>431</v>
      </c>
      <c r="B156" s="13" t="s">
        <v>433</v>
      </c>
      <c r="C156" s="21">
        <v>1085000</v>
      </c>
      <c r="D156" s="21">
        <v>1085652.18</v>
      </c>
      <c r="E156" s="22">
        <v>0</v>
      </c>
      <c r="F156" s="21">
        <v>0</v>
      </c>
      <c r="G156" s="22">
        <v>0</v>
      </c>
    </row>
    <row r="157" spans="1:7" s="7" customFormat="1" ht="63" x14ac:dyDescent="0.25">
      <c r="A157" s="19" t="s">
        <v>312</v>
      </c>
      <c r="B157" s="20" t="s">
        <v>120</v>
      </c>
      <c r="C157" s="21">
        <v>0</v>
      </c>
      <c r="D157" s="21">
        <f>D158+D160</f>
        <v>909518.33</v>
      </c>
      <c r="E157" s="22">
        <v>0</v>
      </c>
      <c r="F157" s="21">
        <v>1222172.71</v>
      </c>
      <c r="G157" s="22">
        <f t="shared" si="4"/>
        <v>74.418150770196789</v>
      </c>
    </row>
    <row r="158" spans="1:7" ht="141.75" x14ac:dyDescent="0.25">
      <c r="A158" s="19" t="s">
        <v>313</v>
      </c>
      <c r="B158" s="20" t="s">
        <v>121</v>
      </c>
      <c r="C158" s="21">
        <v>0</v>
      </c>
      <c r="D158" s="21">
        <f>D159</f>
        <v>119732.97</v>
      </c>
      <c r="E158" s="22">
        <v>0</v>
      </c>
      <c r="F158" s="21">
        <v>119732.97</v>
      </c>
      <c r="G158" s="22">
        <f t="shared" si="4"/>
        <v>100</v>
      </c>
    </row>
    <row r="159" spans="1:7" ht="110.25" x14ac:dyDescent="0.25">
      <c r="A159" s="19" t="s">
        <v>314</v>
      </c>
      <c r="B159" s="20" t="s">
        <v>122</v>
      </c>
      <c r="C159" s="21">
        <v>0</v>
      </c>
      <c r="D159" s="21">
        <v>119732.97</v>
      </c>
      <c r="E159" s="22">
        <v>0</v>
      </c>
      <c r="F159" s="21">
        <v>119732.97</v>
      </c>
      <c r="G159" s="22">
        <f t="shared" si="4"/>
        <v>100</v>
      </c>
    </row>
    <row r="160" spans="1:7" ht="110.25" x14ac:dyDescent="0.25">
      <c r="A160" s="19" t="s">
        <v>315</v>
      </c>
      <c r="B160" s="20" t="s">
        <v>123</v>
      </c>
      <c r="C160" s="21">
        <v>0</v>
      </c>
      <c r="D160" s="21">
        <f>D161+D162</f>
        <v>789785.36</v>
      </c>
      <c r="E160" s="22">
        <v>0</v>
      </c>
      <c r="F160" s="21">
        <v>1102439.74</v>
      </c>
      <c r="G160" s="22">
        <f t="shared" si="4"/>
        <v>71.639775975419752</v>
      </c>
    </row>
    <row r="161" spans="1:7" ht="110.25" x14ac:dyDescent="0.25">
      <c r="A161" s="19" t="s">
        <v>316</v>
      </c>
      <c r="B161" s="20" t="s">
        <v>124</v>
      </c>
      <c r="C161" s="21">
        <v>0</v>
      </c>
      <c r="D161" s="21">
        <v>786774.99</v>
      </c>
      <c r="E161" s="22">
        <v>0</v>
      </c>
      <c r="F161" s="21">
        <v>1028925.45</v>
      </c>
      <c r="G161" s="22">
        <f t="shared" si="4"/>
        <v>76.465694380482091</v>
      </c>
    </row>
    <row r="162" spans="1:7" ht="110.25" x14ac:dyDescent="0.25">
      <c r="A162" s="19" t="s">
        <v>317</v>
      </c>
      <c r="B162" s="20" t="s">
        <v>125</v>
      </c>
      <c r="C162" s="21">
        <v>0</v>
      </c>
      <c r="D162" s="21">
        <v>3010.37</v>
      </c>
      <c r="E162" s="22">
        <v>0</v>
      </c>
      <c r="F162" s="21">
        <v>73514.289999999994</v>
      </c>
      <c r="G162" s="22">
        <f t="shared" si="4"/>
        <v>4.0949453500809163</v>
      </c>
    </row>
    <row r="163" spans="1:7" ht="47.25" x14ac:dyDescent="0.25">
      <c r="A163" s="19" t="s">
        <v>318</v>
      </c>
      <c r="B163" s="20" t="s">
        <v>126</v>
      </c>
      <c r="C163" s="21">
        <f>C164</f>
        <v>2869000</v>
      </c>
      <c r="D163" s="21">
        <f>D164</f>
        <v>2860787.19</v>
      </c>
      <c r="E163" s="22">
        <v>0</v>
      </c>
      <c r="F163" s="21">
        <v>553771.03</v>
      </c>
      <c r="G163" s="22">
        <f t="shared" si="4"/>
        <v>516.60109233233084</v>
      </c>
    </row>
    <row r="164" spans="1:7" ht="157.5" x14ac:dyDescent="0.25">
      <c r="A164" s="19" t="s">
        <v>319</v>
      </c>
      <c r="B164" s="20" t="s">
        <v>127</v>
      </c>
      <c r="C164" s="21">
        <v>2869000</v>
      </c>
      <c r="D164" s="21">
        <v>2860787.19</v>
      </c>
      <c r="E164" s="22">
        <v>0</v>
      </c>
      <c r="F164" s="21">
        <v>553771.03</v>
      </c>
      <c r="G164" s="22">
        <f t="shared" si="4"/>
        <v>516.60109233233084</v>
      </c>
    </row>
    <row r="165" spans="1:7" ht="47.25" x14ac:dyDescent="0.25">
      <c r="A165" s="19" t="s">
        <v>320</v>
      </c>
      <c r="B165" s="20" t="s">
        <v>128</v>
      </c>
      <c r="C165" s="21">
        <f>C166</f>
        <v>33048000</v>
      </c>
      <c r="D165" s="21">
        <f>D166</f>
        <v>22280795.329999998</v>
      </c>
      <c r="E165" s="22">
        <f t="shared" si="5"/>
        <v>67.41949688332123</v>
      </c>
      <c r="F165" s="21">
        <v>17989362.640000001</v>
      </c>
      <c r="G165" s="22">
        <f t="shared" si="4"/>
        <v>123.85539040976272</v>
      </c>
    </row>
    <row r="166" spans="1:7" ht="47.25" x14ac:dyDescent="0.25">
      <c r="A166" s="19" t="s">
        <v>321</v>
      </c>
      <c r="B166" s="20" t="s">
        <v>129</v>
      </c>
      <c r="C166" s="21">
        <f>C167</f>
        <v>33048000</v>
      </c>
      <c r="D166" s="21">
        <f>D167</f>
        <v>22280795.329999998</v>
      </c>
      <c r="E166" s="22">
        <f t="shared" si="5"/>
        <v>67.41949688332123</v>
      </c>
      <c r="F166" s="21">
        <v>17989362.640000001</v>
      </c>
      <c r="G166" s="22">
        <f t="shared" si="4"/>
        <v>123.85539040976272</v>
      </c>
    </row>
    <row r="167" spans="1:7" ht="47.25" x14ac:dyDescent="0.25">
      <c r="A167" s="19" t="s">
        <v>322</v>
      </c>
      <c r="B167" s="20" t="s">
        <v>130</v>
      </c>
      <c r="C167" s="21">
        <v>33048000</v>
      </c>
      <c r="D167" s="21">
        <v>22280795.329999998</v>
      </c>
      <c r="E167" s="22">
        <f t="shared" si="5"/>
        <v>67.41949688332123</v>
      </c>
      <c r="F167" s="21">
        <v>17989362.640000001</v>
      </c>
      <c r="G167" s="22">
        <f t="shared" si="4"/>
        <v>123.85539040976272</v>
      </c>
    </row>
    <row r="168" spans="1:7" ht="47.25" x14ac:dyDescent="0.25">
      <c r="A168" s="19" t="s">
        <v>323</v>
      </c>
      <c r="B168" s="20" t="s">
        <v>131</v>
      </c>
      <c r="C168" s="25">
        <f>C169+C234</f>
        <v>3415036556.6999998</v>
      </c>
      <c r="D168" s="25">
        <f>D169+D234</f>
        <v>2028551463.8599999</v>
      </c>
      <c r="E168" s="22">
        <f t="shared" si="5"/>
        <v>59.400578300696694</v>
      </c>
      <c r="F168" s="21">
        <v>1398729536.21</v>
      </c>
      <c r="G168" s="22">
        <f t="shared" si="4"/>
        <v>145.02814242105492</v>
      </c>
    </row>
    <row r="169" spans="1:7" ht="78.75" x14ac:dyDescent="0.25">
      <c r="A169" s="19" t="s">
        <v>324</v>
      </c>
      <c r="B169" s="20" t="s">
        <v>132</v>
      </c>
      <c r="C169" s="21">
        <f>C170+C175+C202+C223</f>
        <v>3414328003.5</v>
      </c>
      <c r="D169" s="21">
        <f>D170+D175+D202+D223</f>
        <v>2027842910.6599998</v>
      </c>
      <c r="E169" s="22">
        <f t="shared" si="5"/>
        <v>59.392152967766272</v>
      </c>
      <c r="F169" s="21">
        <v>1396772746.21</v>
      </c>
      <c r="G169" s="22">
        <f t="shared" si="4"/>
        <v>145.18058976754409</v>
      </c>
    </row>
    <row r="170" spans="1:7" ht="63" x14ac:dyDescent="0.25">
      <c r="A170" s="19" t="s">
        <v>325</v>
      </c>
      <c r="B170" s="20" t="s">
        <v>133</v>
      </c>
      <c r="C170" s="21">
        <f>C171</f>
        <v>55770700</v>
      </c>
      <c r="D170" s="21">
        <f>D171</f>
        <v>73040400</v>
      </c>
      <c r="E170" s="22">
        <f t="shared" si="5"/>
        <v>130.96554283880246</v>
      </c>
      <c r="F170" s="21">
        <v>38298860</v>
      </c>
      <c r="G170" s="22">
        <f t="shared" si="4"/>
        <v>190.71168175762935</v>
      </c>
    </row>
    <row r="171" spans="1:7" ht="63" x14ac:dyDescent="0.25">
      <c r="A171" s="19" t="s">
        <v>326</v>
      </c>
      <c r="B171" s="20" t="s">
        <v>134</v>
      </c>
      <c r="C171" s="21">
        <f>C172</f>
        <v>55770700</v>
      </c>
      <c r="D171" s="21">
        <f>D172</f>
        <v>73040400</v>
      </c>
      <c r="E171" s="22">
        <f t="shared" si="5"/>
        <v>130.96554283880246</v>
      </c>
      <c r="F171" s="21">
        <v>38298860</v>
      </c>
      <c r="G171" s="22">
        <f t="shared" si="4"/>
        <v>190.71168175762935</v>
      </c>
    </row>
    <row r="172" spans="1:7" ht="63" x14ac:dyDescent="0.25">
      <c r="A172" s="19" t="s">
        <v>327</v>
      </c>
      <c r="B172" s="20" t="s">
        <v>135</v>
      </c>
      <c r="C172" s="21">
        <v>55770700</v>
      </c>
      <c r="D172" s="21">
        <v>73040400</v>
      </c>
      <c r="E172" s="22">
        <f t="shared" si="5"/>
        <v>130.96554283880246</v>
      </c>
      <c r="F172" s="21">
        <v>38298860</v>
      </c>
      <c r="G172" s="22">
        <f t="shared" si="4"/>
        <v>190.71168175762935</v>
      </c>
    </row>
    <row r="173" spans="1:7" ht="90" x14ac:dyDescent="0.25">
      <c r="A173" s="19" t="s">
        <v>369</v>
      </c>
      <c r="B173" s="11" t="s">
        <v>370</v>
      </c>
      <c r="C173" s="21">
        <v>0</v>
      </c>
      <c r="D173" s="21">
        <v>0</v>
      </c>
      <c r="E173" s="22">
        <v>0</v>
      </c>
      <c r="F173" s="21">
        <v>0</v>
      </c>
      <c r="G173" s="22" t="e">
        <f t="shared" si="4"/>
        <v>#DIV/0!</v>
      </c>
    </row>
    <row r="174" spans="1:7" ht="90" x14ac:dyDescent="0.25">
      <c r="A174" s="19" t="s">
        <v>372</v>
      </c>
      <c r="B174" s="11" t="s">
        <v>371</v>
      </c>
      <c r="C174" s="21">
        <v>0</v>
      </c>
      <c r="D174" s="21">
        <v>0</v>
      </c>
      <c r="E174" s="22">
        <v>0</v>
      </c>
      <c r="F174" s="21">
        <v>0</v>
      </c>
      <c r="G174" s="22" t="e">
        <f t="shared" si="4"/>
        <v>#DIV/0!</v>
      </c>
    </row>
    <row r="175" spans="1:7" ht="63" x14ac:dyDescent="0.25">
      <c r="A175" s="19" t="s">
        <v>328</v>
      </c>
      <c r="B175" s="20" t="s">
        <v>136</v>
      </c>
      <c r="C175" s="25">
        <f>C184+C188+C190+C192+C194+C196+C198+C200</f>
        <v>681728862.03999996</v>
      </c>
      <c r="D175" s="25">
        <f>D184+D188+D190+D192+D194+D196+D198+D200</f>
        <v>429442858.52999997</v>
      </c>
      <c r="E175" s="22">
        <f t="shared" si="5"/>
        <v>62.99320484172236</v>
      </c>
      <c r="F175" s="21">
        <v>263177939.21000001</v>
      </c>
      <c r="G175" s="22">
        <f t="shared" si="4"/>
        <v>163.17585729985166</v>
      </c>
    </row>
    <row r="176" spans="1:7" ht="157.5" x14ac:dyDescent="0.25">
      <c r="A176" s="19" t="s">
        <v>329</v>
      </c>
      <c r="B176" s="20" t="s">
        <v>137</v>
      </c>
      <c r="C176" s="21">
        <v>0</v>
      </c>
      <c r="D176" s="21">
        <v>0</v>
      </c>
      <c r="E176" s="22">
        <v>0</v>
      </c>
      <c r="F176" s="21">
        <v>14707490.98</v>
      </c>
      <c r="G176" s="22">
        <f t="shared" si="4"/>
        <v>0</v>
      </c>
    </row>
    <row r="177" spans="1:7" ht="157.5" x14ac:dyDescent="0.25">
      <c r="A177" s="19" t="s">
        <v>330</v>
      </c>
      <c r="B177" s="20" t="s">
        <v>138</v>
      </c>
      <c r="C177" s="21">
        <v>0</v>
      </c>
      <c r="D177" s="21">
        <v>0</v>
      </c>
      <c r="E177" s="22">
        <v>0</v>
      </c>
      <c r="F177" s="21">
        <v>14707490.98</v>
      </c>
      <c r="G177" s="22">
        <f t="shared" si="4"/>
        <v>0</v>
      </c>
    </row>
    <row r="178" spans="1:7" ht="126" x14ac:dyDescent="0.25">
      <c r="A178" s="19" t="s">
        <v>331</v>
      </c>
      <c r="B178" s="20" t="s">
        <v>139</v>
      </c>
      <c r="C178" s="21"/>
      <c r="D178" s="21">
        <v>0</v>
      </c>
      <c r="E178" s="22">
        <v>0</v>
      </c>
      <c r="F178" s="21">
        <v>2575409.4900000002</v>
      </c>
      <c r="G178" s="22">
        <f t="shared" si="4"/>
        <v>0</v>
      </c>
    </row>
    <row r="179" spans="1:7" ht="126" x14ac:dyDescent="0.25">
      <c r="A179" s="19" t="s">
        <v>332</v>
      </c>
      <c r="B179" s="20" t="s">
        <v>140</v>
      </c>
      <c r="C179" s="21">
        <v>0</v>
      </c>
      <c r="D179" s="21">
        <v>0</v>
      </c>
      <c r="E179" s="22">
        <v>0</v>
      </c>
      <c r="F179" s="21">
        <v>2575409.4900000002</v>
      </c>
      <c r="G179" s="22">
        <f t="shared" si="4"/>
        <v>0</v>
      </c>
    </row>
    <row r="180" spans="1:7" ht="78.75" x14ac:dyDescent="0.25">
      <c r="A180" s="19" t="s">
        <v>393</v>
      </c>
      <c r="B180" s="20" t="s">
        <v>404</v>
      </c>
      <c r="C180" s="21">
        <v>0</v>
      </c>
      <c r="D180" s="21">
        <v>0</v>
      </c>
      <c r="E180" s="22">
        <v>0</v>
      </c>
      <c r="F180" s="21">
        <v>0</v>
      </c>
      <c r="G180" s="22" t="e">
        <f t="shared" si="4"/>
        <v>#DIV/0!</v>
      </c>
    </row>
    <row r="181" spans="1:7" ht="78.75" x14ac:dyDescent="0.25">
      <c r="A181" s="19" t="s">
        <v>394</v>
      </c>
      <c r="B181" s="20" t="s">
        <v>405</v>
      </c>
      <c r="C181" s="21">
        <v>0</v>
      </c>
      <c r="D181" s="21">
        <v>0</v>
      </c>
      <c r="E181" s="22">
        <v>0</v>
      </c>
      <c r="F181" s="21">
        <v>0</v>
      </c>
      <c r="G181" s="22">
        <v>0</v>
      </c>
    </row>
    <row r="182" spans="1:7" ht="60" x14ac:dyDescent="0.25">
      <c r="A182" s="19" t="s">
        <v>393</v>
      </c>
      <c r="B182" s="12" t="s">
        <v>373</v>
      </c>
      <c r="C182" s="21">
        <v>0</v>
      </c>
      <c r="D182" s="21">
        <v>0</v>
      </c>
      <c r="E182" s="22">
        <v>0</v>
      </c>
      <c r="F182" s="21">
        <v>0</v>
      </c>
      <c r="G182" s="22" t="e">
        <f t="shared" si="4"/>
        <v>#DIV/0!</v>
      </c>
    </row>
    <row r="183" spans="1:7" ht="75" x14ac:dyDescent="0.25">
      <c r="A183" s="19" t="s">
        <v>394</v>
      </c>
      <c r="B183" s="12" t="s">
        <v>374</v>
      </c>
      <c r="C183" s="21">
        <v>0</v>
      </c>
      <c r="D183" s="21">
        <v>0</v>
      </c>
      <c r="E183" s="22">
        <v>0</v>
      </c>
      <c r="F183" s="21">
        <v>0</v>
      </c>
      <c r="G183" s="22" t="e">
        <f t="shared" si="4"/>
        <v>#DIV/0!</v>
      </c>
    </row>
    <row r="184" spans="1:7" s="7" customFormat="1" ht="94.5" x14ac:dyDescent="0.25">
      <c r="A184" s="19" t="s">
        <v>333</v>
      </c>
      <c r="B184" s="20" t="s">
        <v>141</v>
      </c>
      <c r="C184" s="21">
        <f>C185</f>
        <v>1702261.91</v>
      </c>
      <c r="D184" s="21">
        <f>D185</f>
        <v>1304563.8999999999</v>
      </c>
      <c r="E184" s="22">
        <f t="shared" si="5"/>
        <v>76.637084595284165</v>
      </c>
      <c r="F184" s="21">
        <v>2927917.47</v>
      </c>
      <c r="G184" s="22">
        <f t="shared" si="4"/>
        <v>44.556033883017875</v>
      </c>
    </row>
    <row r="185" spans="1:7" ht="94.5" x14ac:dyDescent="0.25">
      <c r="A185" s="19" t="s">
        <v>334</v>
      </c>
      <c r="B185" s="20" t="s">
        <v>142</v>
      </c>
      <c r="C185" s="21">
        <v>1702261.91</v>
      </c>
      <c r="D185" s="21">
        <v>1304563.8999999999</v>
      </c>
      <c r="E185" s="22">
        <f t="shared" si="5"/>
        <v>76.637084595284165</v>
      </c>
      <c r="F185" s="21">
        <v>2927917.47</v>
      </c>
      <c r="G185" s="22">
        <f t="shared" si="4"/>
        <v>44.556033883017875</v>
      </c>
    </row>
    <row r="186" spans="1:7" ht="60" x14ac:dyDescent="0.25">
      <c r="A186" s="19" t="s">
        <v>377</v>
      </c>
      <c r="B186" s="12" t="s">
        <v>375</v>
      </c>
      <c r="C186" s="21">
        <v>0</v>
      </c>
      <c r="D186" s="21">
        <v>0</v>
      </c>
      <c r="E186" s="22">
        <v>0</v>
      </c>
      <c r="F186" s="21">
        <v>0</v>
      </c>
      <c r="G186" s="22" t="e">
        <f t="shared" si="4"/>
        <v>#DIV/0!</v>
      </c>
    </row>
    <row r="187" spans="1:7" ht="60" x14ac:dyDescent="0.25">
      <c r="A187" s="19" t="s">
        <v>378</v>
      </c>
      <c r="B187" s="12" t="s">
        <v>376</v>
      </c>
      <c r="C187" s="21">
        <v>0</v>
      </c>
      <c r="D187" s="21">
        <v>0</v>
      </c>
      <c r="E187" s="22">
        <v>0</v>
      </c>
      <c r="F187" s="21">
        <v>0</v>
      </c>
      <c r="G187" s="22" t="e">
        <f t="shared" si="4"/>
        <v>#DIV/0!</v>
      </c>
    </row>
    <row r="188" spans="1:7" ht="63" x14ac:dyDescent="0.25">
      <c r="A188" s="19" t="s">
        <v>335</v>
      </c>
      <c r="B188" s="20" t="s">
        <v>143</v>
      </c>
      <c r="C188" s="21">
        <f>C189</f>
        <v>25765517.800000001</v>
      </c>
      <c r="D188" s="21">
        <f>D189</f>
        <v>22984533.5</v>
      </c>
      <c r="E188" s="22">
        <f t="shared" si="5"/>
        <v>89.206565450821245</v>
      </c>
      <c r="F188" s="21">
        <v>18732172.739999998</v>
      </c>
      <c r="G188" s="22">
        <f t="shared" si="4"/>
        <v>122.70084105577175</v>
      </c>
    </row>
    <row r="189" spans="1:7" ht="63" x14ac:dyDescent="0.25">
      <c r="A189" s="19" t="s">
        <v>336</v>
      </c>
      <c r="B189" s="20" t="s">
        <v>144</v>
      </c>
      <c r="C189" s="21">
        <v>25765517.800000001</v>
      </c>
      <c r="D189" s="21">
        <v>22984533.5</v>
      </c>
      <c r="E189" s="22">
        <f t="shared" si="5"/>
        <v>89.206565450821245</v>
      </c>
      <c r="F189" s="21">
        <v>18732172.739999998</v>
      </c>
      <c r="G189" s="22">
        <v>0</v>
      </c>
    </row>
    <row r="190" spans="1:7" x14ac:dyDescent="0.25">
      <c r="A190" s="19" t="s">
        <v>406</v>
      </c>
      <c r="B190" s="20" t="s">
        <v>408</v>
      </c>
      <c r="C190" s="21">
        <f>C191</f>
        <v>18913992.98</v>
      </c>
      <c r="D190" s="21">
        <f>D191</f>
        <v>12446759.869999999</v>
      </c>
      <c r="E190" s="22">
        <f t="shared" si="5"/>
        <v>65.80715073311822</v>
      </c>
      <c r="F190" s="21">
        <v>0</v>
      </c>
      <c r="G190" s="22">
        <v>0</v>
      </c>
    </row>
    <row r="191" spans="1:7" ht="31.5" x14ac:dyDescent="0.25">
      <c r="A191" s="19" t="s">
        <v>407</v>
      </c>
      <c r="B191" s="20" t="s">
        <v>409</v>
      </c>
      <c r="C191" s="21">
        <v>18913992.98</v>
      </c>
      <c r="D191" s="21">
        <v>12446759.869999999</v>
      </c>
      <c r="E191" s="22">
        <f t="shared" si="5"/>
        <v>65.80715073311822</v>
      </c>
      <c r="F191" s="21">
        <v>0</v>
      </c>
      <c r="G191" s="22">
        <v>0</v>
      </c>
    </row>
    <row r="192" spans="1:7" ht="63" x14ac:dyDescent="0.25">
      <c r="A192" s="19" t="s">
        <v>337</v>
      </c>
      <c r="B192" s="20" t="s">
        <v>145</v>
      </c>
      <c r="C192" s="21">
        <f>C193</f>
        <v>44959812.689999998</v>
      </c>
      <c r="D192" s="21">
        <f>D193</f>
        <v>35595752.729999997</v>
      </c>
      <c r="E192" s="22">
        <f t="shared" si="5"/>
        <v>79.172377730829012</v>
      </c>
      <c r="F192" s="21">
        <v>0</v>
      </c>
      <c r="G192" s="22">
        <v>0</v>
      </c>
    </row>
    <row r="193" spans="1:7" ht="63" x14ac:dyDescent="0.25">
      <c r="A193" s="19" t="s">
        <v>338</v>
      </c>
      <c r="B193" s="20" t="s">
        <v>146</v>
      </c>
      <c r="C193" s="21">
        <v>44959812.689999998</v>
      </c>
      <c r="D193" s="21">
        <v>35595752.729999997</v>
      </c>
      <c r="E193" s="22">
        <f t="shared" si="5"/>
        <v>79.172377730829012</v>
      </c>
      <c r="F193" s="21">
        <v>0</v>
      </c>
      <c r="G193" s="22">
        <v>0</v>
      </c>
    </row>
    <row r="194" spans="1:7" ht="31.5" x14ac:dyDescent="0.25">
      <c r="A194" s="19" t="s">
        <v>418</v>
      </c>
      <c r="B194" s="20" t="s">
        <v>421</v>
      </c>
      <c r="C194" s="21">
        <v>1696184</v>
      </c>
      <c r="D194" s="21">
        <v>0</v>
      </c>
      <c r="E194" s="22">
        <f t="shared" si="5"/>
        <v>0</v>
      </c>
      <c r="F194" s="21">
        <v>0</v>
      </c>
      <c r="G194" s="22">
        <v>0</v>
      </c>
    </row>
    <row r="195" spans="1:7" ht="31.5" x14ac:dyDescent="0.25">
      <c r="A195" s="19" t="s">
        <v>419</v>
      </c>
      <c r="B195" s="20" t="s">
        <v>420</v>
      </c>
      <c r="C195" s="21">
        <v>1696184</v>
      </c>
      <c r="D195" s="21">
        <v>0</v>
      </c>
      <c r="E195" s="22">
        <f t="shared" si="5"/>
        <v>0</v>
      </c>
      <c r="F195" s="21">
        <v>0</v>
      </c>
      <c r="G195" s="22">
        <v>0</v>
      </c>
    </row>
    <row r="196" spans="1:7" ht="47.25" x14ac:dyDescent="0.25">
      <c r="A196" s="19" t="s">
        <v>410</v>
      </c>
      <c r="B196" s="20" t="s">
        <v>413</v>
      </c>
      <c r="C196" s="21">
        <f>C197</f>
        <v>70762857.079999998</v>
      </c>
      <c r="D196" s="21">
        <f>D197</f>
        <v>29288599.449999999</v>
      </c>
      <c r="E196" s="22">
        <f t="shared" si="5"/>
        <v>41.38979212906591</v>
      </c>
      <c r="F196" s="21">
        <v>0</v>
      </c>
      <c r="G196" s="22">
        <v>0</v>
      </c>
    </row>
    <row r="197" spans="1:7" ht="31.5" x14ac:dyDescent="0.25">
      <c r="A197" s="19" t="s">
        <v>411</v>
      </c>
      <c r="B197" s="20" t="s">
        <v>412</v>
      </c>
      <c r="C197" s="21">
        <v>70762857.079999998</v>
      </c>
      <c r="D197" s="21">
        <v>29288599.449999999</v>
      </c>
      <c r="E197" s="22">
        <f t="shared" si="5"/>
        <v>41.38979212906591</v>
      </c>
      <c r="F197" s="21">
        <v>0</v>
      </c>
      <c r="G197" s="22">
        <v>0</v>
      </c>
    </row>
    <row r="198" spans="1:7" ht="47.25" x14ac:dyDescent="0.25">
      <c r="A198" s="19" t="s">
        <v>422</v>
      </c>
      <c r="B198" s="20" t="s">
        <v>424</v>
      </c>
      <c r="C198" s="21">
        <f>C199</f>
        <v>30952380.949999999</v>
      </c>
      <c r="D198" s="21">
        <f>D199</f>
        <v>0</v>
      </c>
      <c r="E198" s="22">
        <f t="shared" si="5"/>
        <v>0</v>
      </c>
      <c r="F198" s="21">
        <v>0</v>
      </c>
      <c r="G198" s="22">
        <v>0</v>
      </c>
    </row>
    <row r="199" spans="1:7" ht="47.25" x14ac:dyDescent="0.25">
      <c r="A199" s="19" t="s">
        <v>423</v>
      </c>
      <c r="B199" s="20" t="s">
        <v>425</v>
      </c>
      <c r="C199" s="21">
        <v>30952380.949999999</v>
      </c>
      <c r="D199" s="21">
        <v>0</v>
      </c>
      <c r="E199" s="22">
        <f t="shared" si="5"/>
        <v>0</v>
      </c>
      <c r="F199" s="21">
        <v>0</v>
      </c>
      <c r="G199" s="22">
        <v>0</v>
      </c>
    </row>
    <row r="200" spans="1:7" ht="47.25" x14ac:dyDescent="0.25">
      <c r="A200" s="19" t="s">
        <v>339</v>
      </c>
      <c r="B200" s="20" t="s">
        <v>147</v>
      </c>
      <c r="C200" s="21">
        <f>C201</f>
        <v>486975854.63</v>
      </c>
      <c r="D200" s="21">
        <f>D201</f>
        <v>327822649.07999998</v>
      </c>
      <c r="E200" s="22">
        <f t="shared" si="5"/>
        <v>67.318049953231622</v>
      </c>
      <c r="F200" s="21">
        <v>224234948.53</v>
      </c>
      <c r="G200" s="22">
        <f t="shared" si="4"/>
        <v>146.19605517742974</v>
      </c>
    </row>
    <row r="201" spans="1:7" ht="47.25" x14ac:dyDescent="0.25">
      <c r="A201" s="19" t="s">
        <v>340</v>
      </c>
      <c r="B201" s="20" t="s">
        <v>148</v>
      </c>
      <c r="C201" s="21">
        <v>486975854.63</v>
      </c>
      <c r="D201" s="21">
        <v>327822649.07999998</v>
      </c>
      <c r="E201" s="22">
        <f t="shared" si="5"/>
        <v>67.318049953231622</v>
      </c>
      <c r="F201" s="21">
        <v>224234948.53</v>
      </c>
      <c r="G201" s="22">
        <f t="shared" si="4"/>
        <v>146.19605517742974</v>
      </c>
    </row>
    <row r="202" spans="1:7" ht="63" x14ac:dyDescent="0.25">
      <c r="A202" s="19" t="s">
        <v>341</v>
      </c>
      <c r="B202" s="20" t="s">
        <v>149</v>
      </c>
      <c r="C202" s="21">
        <f>C203+C205+C207+C209+C213+C217+C219+C221</f>
        <v>1750575566.8699999</v>
      </c>
      <c r="D202" s="21">
        <f>D203+D205+D207+D209+D213+D217+D219+D221</f>
        <v>1143615003.4399998</v>
      </c>
      <c r="E202" s="22">
        <f t="shared" si="5"/>
        <v>65.327942711137254</v>
      </c>
      <c r="F202" s="21">
        <v>1041859106</v>
      </c>
      <c r="G202" s="22">
        <f t="shared" si="4"/>
        <v>109.76676182547084</v>
      </c>
    </row>
    <row r="203" spans="1:7" ht="78.75" x14ac:dyDescent="0.25">
      <c r="A203" s="19" t="s">
        <v>342</v>
      </c>
      <c r="B203" s="20" t="s">
        <v>150</v>
      </c>
      <c r="C203" s="21">
        <f>C204</f>
        <v>1581053807.8699999</v>
      </c>
      <c r="D203" s="21">
        <f>D204</f>
        <v>1035639906.41</v>
      </c>
      <c r="E203" s="22">
        <f t="shared" si="5"/>
        <v>65.503141085705167</v>
      </c>
      <c r="F203" s="21">
        <v>969239482.35000002</v>
      </c>
      <c r="G203" s="22">
        <f t="shared" si="4"/>
        <v>106.85077581641708</v>
      </c>
    </row>
    <row r="204" spans="1:7" ht="78.75" x14ac:dyDescent="0.25">
      <c r="A204" s="19" t="s">
        <v>343</v>
      </c>
      <c r="B204" s="20" t="s">
        <v>151</v>
      </c>
      <c r="C204" s="21">
        <v>1581053807.8699999</v>
      </c>
      <c r="D204" s="21">
        <v>1035639906.41</v>
      </c>
      <c r="E204" s="22">
        <f t="shared" si="5"/>
        <v>65.503141085705167</v>
      </c>
      <c r="F204" s="21">
        <v>969239482.35000002</v>
      </c>
      <c r="G204" s="22">
        <f t="shared" si="4"/>
        <v>106.85077581641708</v>
      </c>
    </row>
    <row r="205" spans="1:7" ht="110.25" x14ac:dyDescent="0.25">
      <c r="A205" s="19" t="s">
        <v>344</v>
      </c>
      <c r="B205" s="20" t="s">
        <v>152</v>
      </c>
      <c r="C205" s="21">
        <f>C206</f>
        <v>33622507</v>
      </c>
      <c r="D205" s="21">
        <f>D206</f>
        <v>18985380.440000001</v>
      </c>
      <c r="E205" s="22">
        <f t="shared" si="5"/>
        <v>56.466284444524021</v>
      </c>
      <c r="F205" s="21">
        <v>23988966.530000001</v>
      </c>
      <c r="G205" s="22">
        <f t="shared" si="4"/>
        <v>79.142135682491187</v>
      </c>
    </row>
    <row r="206" spans="1:7" ht="126" x14ac:dyDescent="0.25">
      <c r="A206" s="19" t="s">
        <v>345</v>
      </c>
      <c r="B206" s="20" t="s">
        <v>153</v>
      </c>
      <c r="C206" s="21">
        <v>33622507</v>
      </c>
      <c r="D206" s="21">
        <v>18985380.440000001</v>
      </c>
      <c r="E206" s="22">
        <f t="shared" si="5"/>
        <v>56.466284444524021</v>
      </c>
      <c r="F206" s="21">
        <v>23988966.530000001</v>
      </c>
      <c r="G206" s="22">
        <f t="shared" si="4"/>
        <v>79.142135682491187</v>
      </c>
    </row>
    <row r="207" spans="1:7" ht="60" x14ac:dyDescent="0.25">
      <c r="A207" s="19" t="s">
        <v>381</v>
      </c>
      <c r="B207" s="12" t="s">
        <v>379</v>
      </c>
      <c r="C207" s="21">
        <f>C208</f>
        <v>36126000</v>
      </c>
      <c r="D207" s="21">
        <f>D208</f>
        <v>36126000</v>
      </c>
      <c r="E207" s="22">
        <v>0</v>
      </c>
      <c r="F207" s="21">
        <v>0</v>
      </c>
      <c r="G207" s="22">
        <v>0</v>
      </c>
    </row>
    <row r="208" spans="1:7" ht="60" x14ac:dyDescent="0.25">
      <c r="A208" s="19" t="s">
        <v>382</v>
      </c>
      <c r="B208" s="12" t="s">
        <v>380</v>
      </c>
      <c r="C208" s="21">
        <v>36126000</v>
      </c>
      <c r="D208" s="21">
        <v>36126000</v>
      </c>
      <c r="E208" s="22">
        <v>0</v>
      </c>
      <c r="F208" s="21">
        <v>0</v>
      </c>
      <c r="G208" s="22">
        <v>0</v>
      </c>
    </row>
    <row r="209" spans="1:7" ht="94.5" x14ac:dyDescent="0.25">
      <c r="A209" s="19" t="s">
        <v>346</v>
      </c>
      <c r="B209" s="20" t="s">
        <v>154</v>
      </c>
      <c r="C209" s="21">
        <f>C210</f>
        <v>1597081</v>
      </c>
      <c r="D209" s="21">
        <f>D210</f>
        <v>900000</v>
      </c>
      <c r="E209" s="22">
        <v>0</v>
      </c>
      <c r="F209" s="21">
        <v>0</v>
      </c>
      <c r="G209" s="22">
        <v>0</v>
      </c>
    </row>
    <row r="210" spans="1:7" ht="94.5" x14ac:dyDescent="0.25">
      <c r="A210" s="19" t="s">
        <v>347</v>
      </c>
      <c r="B210" s="20" t="s">
        <v>155</v>
      </c>
      <c r="C210" s="21">
        <v>1597081</v>
      </c>
      <c r="D210" s="21">
        <v>900000</v>
      </c>
      <c r="E210" s="22">
        <v>0</v>
      </c>
      <c r="F210" s="21">
        <v>0</v>
      </c>
      <c r="G210" s="22">
        <v>0</v>
      </c>
    </row>
    <row r="211" spans="1:7" ht="78.75" x14ac:dyDescent="0.25">
      <c r="A211" s="19" t="s">
        <v>348</v>
      </c>
      <c r="B211" s="20" t="s">
        <v>156</v>
      </c>
      <c r="C211" s="21">
        <v>0</v>
      </c>
      <c r="D211" s="21">
        <v>0</v>
      </c>
      <c r="E211" s="22">
        <v>0</v>
      </c>
      <c r="F211" s="21">
        <v>1211458.42</v>
      </c>
      <c r="G211" s="22">
        <f t="shared" ref="G211:G225" si="6">D211/F211%</f>
        <v>0</v>
      </c>
    </row>
    <row r="212" spans="1:7" ht="78.75" x14ac:dyDescent="0.25">
      <c r="A212" s="19" t="s">
        <v>349</v>
      </c>
      <c r="B212" s="20" t="s">
        <v>157</v>
      </c>
      <c r="C212" s="21">
        <v>0</v>
      </c>
      <c r="D212" s="21">
        <v>0</v>
      </c>
      <c r="E212" s="22">
        <v>0</v>
      </c>
      <c r="F212" s="21">
        <v>1211458.42</v>
      </c>
      <c r="G212" s="22">
        <f t="shared" si="6"/>
        <v>0</v>
      </c>
    </row>
    <row r="213" spans="1:7" s="7" customFormat="1" ht="110.25" x14ac:dyDescent="0.25">
      <c r="A213" s="19" t="s">
        <v>350</v>
      </c>
      <c r="B213" s="20" t="s">
        <v>158</v>
      </c>
      <c r="C213" s="21">
        <f>C214</f>
        <v>84775600</v>
      </c>
      <c r="D213" s="21">
        <f>D214</f>
        <v>43771841</v>
      </c>
      <c r="E213" s="22">
        <f t="shared" si="5"/>
        <v>51.632593576453601</v>
      </c>
      <c r="F213" s="21">
        <v>39870950</v>
      </c>
      <c r="G213" s="22">
        <f t="shared" si="6"/>
        <v>109.78379246042545</v>
      </c>
    </row>
    <row r="214" spans="1:7" ht="94.5" x14ac:dyDescent="0.25">
      <c r="A214" s="19" t="s">
        <v>351</v>
      </c>
      <c r="B214" s="20" t="s">
        <v>159</v>
      </c>
      <c r="C214" s="21">
        <v>84775600</v>
      </c>
      <c r="D214" s="21">
        <v>43771841</v>
      </c>
      <c r="E214" s="22">
        <f t="shared" si="5"/>
        <v>51.632593576453601</v>
      </c>
      <c r="F214" s="21">
        <v>39870950</v>
      </c>
      <c r="G214" s="22">
        <f t="shared" si="6"/>
        <v>109.78379246042545</v>
      </c>
    </row>
    <row r="215" spans="1:7" ht="63" x14ac:dyDescent="0.25">
      <c r="A215" s="19" t="s">
        <v>352</v>
      </c>
      <c r="B215" s="20" t="s">
        <v>160</v>
      </c>
      <c r="C215" s="21">
        <v>0</v>
      </c>
      <c r="D215" s="21" t="s">
        <v>11</v>
      </c>
      <c r="E215" s="22">
        <v>0</v>
      </c>
      <c r="F215" s="21">
        <v>53436841</v>
      </c>
      <c r="G215" s="22" t="e">
        <f t="shared" si="6"/>
        <v>#VALUE!</v>
      </c>
    </row>
    <row r="216" spans="1:7" ht="63" x14ac:dyDescent="0.25">
      <c r="A216" s="19" t="s">
        <v>353</v>
      </c>
      <c r="B216" s="20" t="s">
        <v>161</v>
      </c>
      <c r="C216" s="21">
        <v>0</v>
      </c>
      <c r="D216" s="21" t="s">
        <v>11</v>
      </c>
      <c r="E216" s="22">
        <v>0</v>
      </c>
      <c r="F216" s="21">
        <v>53436841</v>
      </c>
      <c r="G216" s="22" t="e">
        <f t="shared" si="6"/>
        <v>#VALUE!</v>
      </c>
    </row>
    <row r="217" spans="1:7" ht="63" x14ac:dyDescent="0.25">
      <c r="A217" s="19" t="s">
        <v>354</v>
      </c>
      <c r="B217" s="20" t="s">
        <v>162</v>
      </c>
      <c r="C217" s="21">
        <f>C218</f>
        <v>8429427</v>
      </c>
      <c r="D217" s="21">
        <f>D218</f>
        <v>5160885</v>
      </c>
      <c r="E217" s="22">
        <f t="shared" si="5"/>
        <v>61.224624164845366</v>
      </c>
      <c r="F217" s="21">
        <v>4693666.7</v>
      </c>
      <c r="G217" s="22">
        <f t="shared" si="6"/>
        <v>109.9542283221772</v>
      </c>
    </row>
    <row r="218" spans="1:7" ht="78.75" x14ac:dyDescent="0.25">
      <c r="A218" s="19" t="s">
        <v>355</v>
      </c>
      <c r="B218" s="20" t="s">
        <v>163</v>
      </c>
      <c r="C218" s="21">
        <v>8429427</v>
      </c>
      <c r="D218" s="21">
        <v>5160885</v>
      </c>
      <c r="E218" s="22">
        <f t="shared" si="5"/>
        <v>61.224624164845366</v>
      </c>
      <c r="F218" s="21">
        <v>4693666.7</v>
      </c>
      <c r="G218" s="22">
        <f t="shared" si="6"/>
        <v>109.9542283221772</v>
      </c>
    </row>
    <row r="219" spans="1:7" ht="63" x14ac:dyDescent="0.25">
      <c r="A219" s="19" t="s">
        <v>356</v>
      </c>
      <c r="B219" s="20" t="s">
        <v>164</v>
      </c>
      <c r="C219" s="21">
        <f>C220</f>
        <v>2987566</v>
      </c>
      <c r="D219" s="21">
        <f>D220</f>
        <v>2045528.04</v>
      </c>
      <c r="E219" s="22">
        <f t="shared" si="5"/>
        <v>68.468045224774954</v>
      </c>
      <c r="F219" s="21">
        <v>2136582</v>
      </c>
      <c r="G219" s="22">
        <f t="shared" si="6"/>
        <v>95.738335341213215</v>
      </c>
    </row>
    <row r="220" spans="1:7" ht="63" x14ac:dyDescent="0.25">
      <c r="A220" s="19" t="s">
        <v>357</v>
      </c>
      <c r="B220" s="20" t="s">
        <v>165</v>
      </c>
      <c r="C220" s="21">
        <v>2987566</v>
      </c>
      <c r="D220" s="21">
        <v>2045528.04</v>
      </c>
      <c r="E220" s="22">
        <f t="shared" si="5"/>
        <v>68.468045224774954</v>
      </c>
      <c r="F220" s="21">
        <v>2136582</v>
      </c>
      <c r="G220" s="22">
        <f t="shared" si="6"/>
        <v>95.738335341213215</v>
      </c>
    </row>
    <row r="221" spans="1:7" ht="47.25" x14ac:dyDescent="0.25">
      <c r="A221" s="19" t="s">
        <v>358</v>
      </c>
      <c r="B221" s="20" t="s">
        <v>166</v>
      </c>
      <c r="C221" s="21">
        <f>C222</f>
        <v>1983578</v>
      </c>
      <c r="D221" s="21">
        <f>D222</f>
        <v>985462.55</v>
      </c>
      <c r="E221" s="22">
        <f t="shared" si="5"/>
        <v>49.681058672762056</v>
      </c>
      <c r="F221" s="21">
        <v>718000</v>
      </c>
      <c r="G221" s="22">
        <f t="shared" si="6"/>
        <v>137.25105153203344</v>
      </c>
    </row>
    <row r="222" spans="1:7" ht="47.25" x14ac:dyDescent="0.25">
      <c r="A222" s="19" t="s">
        <v>359</v>
      </c>
      <c r="B222" s="20" t="s">
        <v>167</v>
      </c>
      <c r="C222" s="21">
        <v>1983578</v>
      </c>
      <c r="D222" s="21">
        <v>985462.55</v>
      </c>
      <c r="E222" s="22">
        <f t="shared" si="5"/>
        <v>49.681058672762056</v>
      </c>
      <c r="F222" s="21">
        <v>718000</v>
      </c>
      <c r="G222" s="22">
        <f t="shared" si="6"/>
        <v>137.25105153203344</v>
      </c>
    </row>
    <row r="223" spans="1:7" ht="47.25" x14ac:dyDescent="0.25">
      <c r="A223" s="19" t="s">
        <v>360</v>
      </c>
      <c r="B223" s="20" t="s">
        <v>168</v>
      </c>
      <c r="C223" s="21">
        <f>C224+C226+C230+C232</f>
        <v>926252874.59000003</v>
      </c>
      <c r="D223" s="21">
        <f>D224+D226+D230+D232</f>
        <v>381744648.69</v>
      </c>
      <c r="E223" s="22">
        <f t="shared" si="5"/>
        <v>41.213869253466761</v>
      </c>
      <c r="F223" s="21">
        <v>53436841</v>
      </c>
      <c r="G223" s="22">
        <f t="shared" si="6"/>
        <v>714.38476067475619</v>
      </c>
    </row>
    <row r="224" spans="1:7" ht="94.5" x14ac:dyDescent="0.25">
      <c r="A224" s="19" t="s">
        <v>361</v>
      </c>
      <c r="B224" s="20" t="s">
        <v>169</v>
      </c>
      <c r="C224" s="21">
        <f>C225</f>
        <v>73359000</v>
      </c>
      <c r="D224" s="21">
        <f>D225</f>
        <v>54034430</v>
      </c>
      <c r="E224" s="22">
        <f t="shared" si="5"/>
        <v>73.65753349963876</v>
      </c>
      <c r="F224" s="21">
        <v>53436841</v>
      </c>
      <c r="G224" s="22">
        <f t="shared" si="6"/>
        <v>101.11830899584801</v>
      </c>
    </row>
    <row r="225" spans="1:7" s="7" customFormat="1" ht="110.25" x14ac:dyDescent="0.25">
      <c r="A225" s="19" t="s">
        <v>362</v>
      </c>
      <c r="B225" s="20" t="s">
        <v>170</v>
      </c>
      <c r="C225" s="21">
        <v>73359000</v>
      </c>
      <c r="D225" s="21">
        <v>54034430</v>
      </c>
      <c r="E225" s="22">
        <f t="shared" si="5"/>
        <v>73.65753349963876</v>
      </c>
      <c r="F225" s="21">
        <v>53436841</v>
      </c>
      <c r="G225" s="22">
        <f t="shared" si="6"/>
        <v>101.11830899584801</v>
      </c>
    </row>
    <row r="226" spans="1:7" s="7" customFormat="1" ht="78.75" x14ac:dyDescent="0.25">
      <c r="A226" s="19" t="s">
        <v>414</v>
      </c>
      <c r="B226" s="20" t="s">
        <v>416</v>
      </c>
      <c r="C226" s="21">
        <f>C227</f>
        <v>834347562.38999999</v>
      </c>
      <c r="D226" s="21">
        <f>D227</f>
        <v>301625642.69</v>
      </c>
      <c r="E226" s="22">
        <v>0</v>
      </c>
      <c r="F226" s="21">
        <v>0</v>
      </c>
      <c r="G226" s="22">
        <v>0</v>
      </c>
    </row>
    <row r="227" spans="1:7" s="7" customFormat="1" ht="78.75" x14ac:dyDescent="0.25">
      <c r="A227" s="19" t="s">
        <v>415</v>
      </c>
      <c r="B227" s="20" t="s">
        <v>417</v>
      </c>
      <c r="C227" s="21">
        <v>834347562.38999999</v>
      </c>
      <c r="D227" s="21">
        <v>301625642.69</v>
      </c>
      <c r="E227" s="22">
        <v>0</v>
      </c>
      <c r="F227" s="21">
        <v>0</v>
      </c>
      <c r="G227" s="22">
        <v>0</v>
      </c>
    </row>
    <row r="228" spans="1:7" s="7" customFormat="1" ht="30" x14ac:dyDescent="0.25">
      <c r="A228" s="19" t="s">
        <v>435</v>
      </c>
      <c r="B228" s="12" t="s">
        <v>383</v>
      </c>
      <c r="C228" s="21">
        <v>0</v>
      </c>
      <c r="D228" s="21">
        <v>0</v>
      </c>
      <c r="E228" s="22">
        <v>0</v>
      </c>
      <c r="F228" s="21">
        <v>0</v>
      </c>
      <c r="G228" s="22">
        <v>0</v>
      </c>
    </row>
    <row r="229" spans="1:7" s="7" customFormat="1" ht="30" x14ac:dyDescent="0.25">
      <c r="A229" s="19" t="s">
        <v>436</v>
      </c>
      <c r="B229" s="12" t="s">
        <v>384</v>
      </c>
      <c r="C229" s="21">
        <v>0</v>
      </c>
      <c r="D229" s="21">
        <v>0</v>
      </c>
      <c r="E229" s="22">
        <v>0</v>
      </c>
      <c r="F229" s="21">
        <v>0</v>
      </c>
      <c r="G229" s="22">
        <v>0</v>
      </c>
    </row>
    <row r="230" spans="1:7" s="7" customFormat="1" ht="78.75" x14ac:dyDescent="0.25">
      <c r="A230" s="19" t="s">
        <v>442</v>
      </c>
      <c r="B230" s="20" t="s">
        <v>440</v>
      </c>
      <c r="C230" s="21">
        <f>C231</f>
        <v>15955920</v>
      </c>
      <c r="D230" s="21">
        <f>D231</f>
        <v>26084576</v>
      </c>
      <c r="E230" s="22">
        <v>0</v>
      </c>
      <c r="F230" s="21">
        <v>0</v>
      </c>
      <c r="G230" s="22">
        <v>0</v>
      </c>
    </row>
    <row r="231" spans="1:7" s="7" customFormat="1" ht="94.5" x14ac:dyDescent="0.25">
      <c r="A231" s="19" t="s">
        <v>441</v>
      </c>
      <c r="B231" s="20" t="s">
        <v>439</v>
      </c>
      <c r="C231" s="21">
        <v>15955920</v>
      </c>
      <c r="D231" s="21">
        <v>26084576</v>
      </c>
      <c r="E231" s="22">
        <v>0</v>
      </c>
      <c r="F231" s="21">
        <v>0</v>
      </c>
      <c r="G231" s="22">
        <v>0</v>
      </c>
    </row>
    <row r="232" spans="1:7" s="7" customFormat="1" ht="47.25" x14ac:dyDescent="0.25">
      <c r="A232" s="19" t="s">
        <v>385</v>
      </c>
      <c r="B232" s="20" t="s">
        <v>438</v>
      </c>
      <c r="C232" s="21">
        <f>C233</f>
        <v>2590392.2000000002</v>
      </c>
      <c r="D232" s="21">
        <v>0</v>
      </c>
      <c r="E232" s="22">
        <v>0</v>
      </c>
      <c r="F232" s="21">
        <v>0</v>
      </c>
      <c r="G232" s="22">
        <v>0</v>
      </c>
    </row>
    <row r="233" spans="1:7" s="7" customFormat="1" ht="47.25" x14ac:dyDescent="0.25">
      <c r="A233" s="19" t="s">
        <v>386</v>
      </c>
      <c r="B233" s="20" t="s">
        <v>437</v>
      </c>
      <c r="C233" s="21">
        <v>2590392.2000000002</v>
      </c>
      <c r="D233" s="21">
        <v>0</v>
      </c>
      <c r="E233" s="22">
        <v>0</v>
      </c>
      <c r="F233" s="21">
        <v>0</v>
      </c>
      <c r="G233" s="22">
        <v>0</v>
      </c>
    </row>
    <row r="234" spans="1:7" ht="47.25" x14ac:dyDescent="0.25">
      <c r="A234" s="19"/>
      <c r="B234" s="20" t="s">
        <v>171</v>
      </c>
      <c r="C234" s="21">
        <f>C235</f>
        <v>708553.2</v>
      </c>
      <c r="D234" s="21">
        <f>D235</f>
        <v>708553.2</v>
      </c>
      <c r="E234" s="22">
        <v>0</v>
      </c>
      <c r="F234" s="21">
        <v>1956790</v>
      </c>
      <c r="G234" s="22">
        <f t="shared" ref="G234:G236" si="7">D234/F234%</f>
        <v>36.209976543216179</v>
      </c>
    </row>
    <row r="235" spans="1:7" ht="63" x14ac:dyDescent="0.25">
      <c r="A235" s="19" t="s">
        <v>363</v>
      </c>
      <c r="B235" s="20" t="s">
        <v>172</v>
      </c>
      <c r="C235" s="21">
        <f>C236</f>
        <v>708553.2</v>
      </c>
      <c r="D235" s="21">
        <f>D236</f>
        <v>708553.2</v>
      </c>
      <c r="E235" s="22">
        <v>0</v>
      </c>
      <c r="F235" s="21">
        <v>1956790</v>
      </c>
      <c r="G235" s="22">
        <f t="shared" si="7"/>
        <v>36.209976543216179</v>
      </c>
    </row>
    <row r="236" spans="1:7" ht="63" x14ac:dyDescent="0.25">
      <c r="A236" s="19" t="s">
        <v>364</v>
      </c>
      <c r="B236" s="20" t="s">
        <v>172</v>
      </c>
      <c r="C236" s="21">
        <v>708553.2</v>
      </c>
      <c r="D236" s="21">
        <v>708553.2</v>
      </c>
      <c r="E236" s="22">
        <v>0</v>
      </c>
      <c r="F236" s="21">
        <v>1956790</v>
      </c>
      <c r="G236" s="22">
        <f t="shared" si="7"/>
        <v>36.209976543216179</v>
      </c>
    </row>
    <row r="237" spans="1:7" ht="45" x14ac:dyDescent="0.25">
      <c r="A237" s="19" t="s">
        <v>390</v>
      </c>
      <c r="B237" s="12" t="s">
        <v>387</v>
      </c>
      <c r="C237" s="21">
        <v>0</v>
      </c>
      <c r="D237" s="21">
        <v>0</v>
      </c>
      <c r="E237" s="22">
        <v>0</v>
      </c>
      <c r="F237" s="21">
        <v>0</v>
      </c>
      <c r="G237" s="22">
        <v>0</v>
      </c>
    </row>
    <row r="238" spans="1:7" ht="45" x14ac:dyDescent="0.25">
      <c r="A238" s="19" t="s">
        <v>391</v>
      </c>
      <c r="B238" s="12" t="s">
        <v>388</v>
      </c>
      <c r="C238" s="21">
        <v>0</v>
      </c>
      <c r="D238" s="21">
        <v>0</v>
      </c>
      <c r="E238" s="22">
        <v>0</v>
      </c>
      <c r="F238" s="21">
        <v>0</v>
      </c>
      <c r="G238" s="22">
        <v>0</v>
      </c>
    </row>
    <row r="239" spans="1:7" ht="60" x14ac:dyDescent="0.25">
      <c r="A239" s="19" t="s">
        <v>392</v>
      </c>
      <c r="B239" s="12" t="s">
        <v>389</v>
      </c>
      <c r="C239" s="26">
        <v>0</v>
      </c>
      <c r="D239" s="26">
        <v>0</v>
      </c>
      <c r="E239" s="26">
        <v>0</v>
      </c>
      <c r="F239" s="26">
        <v>0</v>
      </c>
      <c r="G239" s="22">
        <v>0</v>
      </c>
    </row>
  </sheetData>
  <mergeCells count="1">
    <mergeCell ref="A1:G1"/>
  </mergeCells>
  <pageMargins left="0.31496062992125984" right="0.31496062992125984" top="0.74803149606299213" bottom="0.15748031496062992" header="0.31496062992125984" footer="0.31496062992125984"/>
  <pageSetup paperSize="9" scale="76" fitToHeight="0" orientation="landscape" r:id="rId1"/>
  <rowBreaks count="2" manualBreakCount="2">
    <brk id="12" max="6" man="1"/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</vt:lpstr>
      <vt:lpstr>доходы!Заголовки_для_печати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Никитина Екатерина Ивановна</dc:creator>
  <cp:lastModifiedBy>Елена А. Малина</cp:lastModifiedBy>
  <cp:lastPrinted>2022-11-02T06:09:21Z</cp:lastPrinted>
  <dcterms:created xsi:type="dcterms:W3CDTF">2020-07-16T00:00:40Z</dcterms:created>
  <dcterms:modified xsi:type="dcterms:W3CDTF">2022-11-02T06:16:14Z</dcterms:modified>
</cp:coreProperties>
</file>